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PD\1832 Mahan USCTPP 2 x 800 MW\Subdelivery\Preparation of Piping drawing &amp; material supply\Input\BOQ for mailing\Revised BOQ\Updated BOQ's -Latest received on 27.11.2024\"/>
    </mc:Choice>
  </mc:AlternateContent>
  <bookViews>
    <workbookView xWindow="0" yWindow="0" windowWidth="28800" windowHeight="12210"/>
  </bookViews>
  <sheets>
    <sheet name="8.SG Integral Piping IBR" sheetId="19" r:id="rId1"/>
  </sheets>
  <calcPr calcId="162913"/>
</workbook>
</file>

<file path=xl/calcChain.xml><?xml version="1.0" encoding="utf-8"?>
<calcChain xmlns="http://schemas.openxmlformats.org/spreadsheetml/2006/main">
  <c r="J138" i="19" l="1"/>
  <c r="K57" i="19" l="1"/>
  <c r="L57" i="19"/>
  <c r="L56" i="19"/>
  <c r="K56" i="19"/>
  <c r="L55" i="19"/>
  <c r="K55" i="19"/>
  <c r="L54" i="19"/>
  <c r="K54" i="19"/>
  <c r="L53" i="19"/>
  <c r="K53" i="19"/>
  <c r="L52" i="19"/>
  <c r="K52" i="19"/>
  <c r="L51" i="19"/>
  <c r="K51" i="19"/>
  <c r="L50" i="19"/>
  <c r="K50" i="19"/>
  <c r="L49" i="19"/>
  <c r="K49" i="19"/>
  <c r="L48" i="19"/>
  <c r="K48" i="19"/>
  <c r="L47" i="19"/>
  <c r="K47" i="19"/>
  <c r="L46" i="19"/>
  <c r="K46" i="19"/>
  <c r="L45" i="19"/>
  <c r="K45" i="19"/>
  <c r="L44" i="19"/>
  <c r="K44" i="19"/>
  <c r="L43" i="19"/>
  <c r="K43" i="19"/>
  <c r="L42" i="19"/>
  <c r="K42" i="19"/>
  <c r="L41" i="19"/>
  <c r="K41" i="19"/>
  <c r="L40" i="19"/>
  <c r="K40" i="19"/>
  <c r="L39" i="19"/>
  <c r="K39" i="19"/>
  <c r="L38" i="19"/>
  <c r="K38" i="19"/>
  <c r="L37" i="19"/>
  <c r="K37" i="19"/>
  <c r="L121" i="19" l="1"/>
  <c r="K121" i="19"/>
  <c r="L120" i="19"/>
  <c r="K120" i="19"/>
  <c r="L137" i="19"/>
  <c r="L136" i="19"/>
  <c r="L128" i="19"/>
  <c r="L127" i="19"/>
  <c r="L126" i="19"/>
  <c r="L118" i="19"/>
  <c r="L117" i="19"/>
  <c r="L116" i="19"/>
  <c r="K116" i="19"/>
  <c r="L115" i="19"/>
  <c r="K115" i="19"/>
  <c r="L111" i="19"/>
  <c r="K111" i="19"/>
  <c r="L110" i="19"/>
  <c r="K110" i="19"/>
  <c r="L106" i="19"/>
  <c r="K106" i="19"/>
  <c r="L105" i="19"/>
  <c r="K105" i="19"/>
  <c r="L104" i="19"/>
  <c r="K104" i="19"/>
  <c r="L99" i="19"/>
  <c r="K99" i="19"/>
  <c r="L100" i="19"/>
  <c r="K100" i="19"/>
  <c r="L98" i="19"/>
  <c r="K98" i="19"/>
  <c r="L94" i="19"/>
  <c r="K94" i="19"/>
  <c r="L93" i="19"/>
  <c r="K93" i="19"/>
  <c r="L89" i="19"/>
  <c r="K89" i="19"/>
  <c r="L88" i="19"/>
  <c r="K88" i="19"/>
  <c r="L87" i="19"/>
  <c r="K87" i="19"/>
  <c r="L83" i="19"/>
  <c r="K83" i="19"/>
  <c r="K81" i="19"/>
  <c r="L81" i="19"/>
  <c r="K82" i="19"/>
  <c r="L82" i="19"/>
  <c r="L135" i="19"/>
  <c r="L134" i="19"/>
  <c r="L133" i="19"/>
  <c r="L132" i="19"/>
  <c r="L131" i="19"/>
  <c r="L130" i="19"/>
  <c r="L129" i="19"/>
  <c r="L125" i="19"/>
  <c r="L124" i="19"/>
  <c r="L123" i="19"/>
  <c r="L122" i="19"/>
  <c r="L119" i="19"/>
  <c r="L114" i="19"/>
  <c r="L113" i="19"/>
  <c r="L112" i="19"/>
  <c r="L109" i="19"/>
  <c r="L108" i="19"/>
  <c r="L107" i="19"/>
  <c r="L103" i="19"/>
  <c r="L102" i="19"/>
  <c r="L101" i="19"/>
  <c r="L97" i="19"/>
  <c r="L96" i="19"/>
  <c r="L95" i="19"/>
  <c r="L92" i="19"/>
  <c r="L91" i="19"/>
  <c r="L90" i="19"/>
  <c r="L86" i="19"/>
  <c r="L85" i="19"/>
  <c r="L84" i="19"/>
  <c r="L80" i="19"/>
  <c r="L79" i="19"/>
  <c r="L78" i="19"/>
  <c r="L73" i="19"/>
  <c r="L74" i="19"/>
  <c r="L75" i="19"/>
  <c r="L76" i="19"/>
  <c r="L77" i="19"/>
  <c r="L72" i="19"/>
  <c r="L61" i="19"/>
  <c r="L62" i="19"/>
  <c r="L63" i="19"/>
  <c r="L64" i="19"/>
  <c r="L65" i="19"/>
  <c r="L66" i="19"/>
  <c r="L67" i="19"/>
  <c r="L68" i="19"/>
  <c r="L69" i="19"/>
  <c r="L70" i="19"/>
  <c r="L71" i="19"/>
  <c r="L60" i="19"/>
  <c r="K76" i="19"/>
  <c r="K77" i="19"/>
  <c r="K71" i="19"/>
  <c r="K70" i="19"/>
  <c r="K69" i="19"/>
  <c r="K62" i="19"/>
  <c r="K61" i="19"/>
  <c r="K137" i="19" l="1"/>
  <c r="K136" i="19"/>
  <c r="K135" i="19"/>
  <c r="K134" i="19"/>
  <c r="K133" i="19"/>
  <c r="K132" i="19"/>
  <c r="K131" i="19"/>
  <c r="K130" i="19"/>
  <c r="K129" i="19"/>
  <c r="K128" i="19"/>
  <c r="K127" i="19"/>
  <c r="K126" i="19"/>
  <c r="K125" i="19"/>
  <c r="K124" i="19"/>
  <c r="K123" i="19"/>
  <c r="K122" i="19"/>
  <c r="K119" i="19"/>
  <c r="K118" i="19"/>
  <c r="K117" i="19"/>
  <c r="K114" i="19"/>
  <c r="K113" i="19"/>
  <c r="K112" i="19"/>
  <c r="K109" i="19"/>
  <c r="K108" i="19"/>
  <c r="K107" i="19"/>
  <c r="K103" i="19"/>
  <c r="K102" i="19"/>
  <c r="K101" i="19"/>
  <c r="K97" i="19"/>
  <c r="K96" i="19"/>
  <c r="K95" i="19"/>
  <c r="K92" i="19"/>
  <c r="K91" i="19"/>
  <c r="K90" i="19"/>
  <c r="K86" i="19"/>
  <c r="K85" i="19"/>
  <c r="K84" i="19"/>
  <c r="K80" i="19"/>
  <c r="K79" i="19"/>
  <c r="K78" i="19"/>
  <c r="K75" i="19"/>
  <c r="K74" i="19"/>
  <c r="K73" i="19"/>
  <c r="K72" i="19"/>
  <c r="K68" i="19"/>
  <c r="K67" i="19"/>
  <c r="K66" i="19"/>
  <c r="K65" i="19"/>
  <c r="K64" i="19"/>
  <c r="K63" i="19"/>
  <c r="K60" i="19"/>
  <c r="L7" i="19" l="1"/>
  <c r="K7" i="19"/>
  <c r="K3" i="19" l="1"/>
  <c r="K4" i="19"/>
  <c r="K5" i="19"/>
  <c r="K6" i="19"/>
  <c r="K8" i="19"/>
  <c r="K9" i="19"/>
  <c r="K10" i="19"/>
  <c r="K2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11" i="19"/>
  <c r="L3" i="19"/>
  <c r="L4" i="19"/>
  <c r="L5" i="19"/>
  <c r="L6" i="19"/>
  <c r="L8" i="19"/>
  <c r="L9" i="19"/>
  <c r="L10" i="19"/>
  <c r="L2" i="19"/>
  <c r="L138" i="19" l="1"/>
</calcChain>
</file>

<file path=xl/sharedStrings.xml><?xml version="1.0" encoding="utf-8"?>
<sst xmlns="http://schemas.openxmlformats.org/spreadsheetml/2006/main" count="1087" uniqueCount="152">
  <si>
    <t>M</t>
  </si>
  <si>
    <t>NO</t>
  </si>
  <si>
    <t>PIPE DIA 114.3 X 17.12 SA106GRC</t>
  </si>
  <si>
    <t>BW LR 90DEG ELL OD219.1X8.18 SA234WPB</t>
  </si>
  <si>
    <t>90° BW LR ELBOW 273X9.27 SA234WPB</t>
  </si>
  <si>
    <t>BW EQUAL TEE 219.1X8.18 SA234WPB</t>
  </si>
  <si>
    <t>BW UEQT 273X9.27/219.1X8.18 SA234WPB</t>
  </si>
  <si>
    <t>BW RED 273X9.27/219.1X8.18 SA234WPB</t>
  </si>
  <si>
    <t>BW UEQT 219.1X8.18/114.3X6.02 SA234WPB</t>
  </si>
  <si>
    <t>WN FLANGE NB100 CL300 SA105</t>
  </si>
  <si>
    <t>BW 90 DEG LR  ELBOW 168.3X7.11 SA234WPB</t>
  </si>
  <si>
    <t>BW RED 355.6X9.53/273X9.27 SA234WPB</t>
  </si>
  <si>
    <t>BW LR 90DEG ELL OD355.6X9.53 SA234WPB</t>
  </si>
  <si>
    <t>BW EQT OD355.6X9.53 SA234WPB</t>
  </si>
  <si>
    <t>BW LR 90DEG ELL OD168.3X10.97 SA234WPC</t>
  </si>
  <si>
    <t>PIPE DIA 114.3 X 6.02 SA106GRB</t>
  </si>
  <si>
    <t>PIPE DIA 273.0 X 9.27 SA106GRB</t>
  </si>
  <si>
    <t>PIPE DIA 168.3 X 27.5 SA106GRC</t>
  </si>
  <si>
    <t>PIPE DIA 355.6 X 9.53 SA106GRB</t>
  </si>
  <si>
    <t>PIPE OD 219.10 x  8.18 - SA106GRB</t>
  </si>
  <si>
    <t>OD PIPE DIA 88.90 X 15.24 - SA106GRC</t>
  </si>
  <si>
    <t>OD PIPE DIA 168.30 X 10.97 - SA106GRC</t>
  </si>
  <si>
    <t>Description</t>
  </si>
  <si>
    <t>Base Unit</t>
  </si>
  <si>
    <t>PGMA</t>
  </si>
  <si>
    <t>80-342</t>
  </si>
  <si>
    <t>80-343</t>
  </si>
  <si>
    <t>80-351</t>
  </si>
  <si>
    <t>80-451</t>
  </si>
  <si>
    <t>PIPE DIA 73.0 X 14.02 SA335P22</t>
  </si>
  <si>
    <t>PIPE OD 60.3x 11.07  - SA335P22</t>
  </si>
  <si>
    <t>90° BW LR ELBOW 73 X 14.02 SA234WP22CL1</t>
  </si>
  <si>
    <t>BW LR 90DEG ELL OD114.3X17.12 SA234WPC</t>
  </si>
  <si>
    <t>BW LR 90DEG ELL OD88.9X15.24 SA234WPC</t>
  </si>
  <si>
    <t>BW LR 90DEG ELL 60.3X11.07 SA234WP22CL1</t>
  </si>
  <si>
    <t>Status</t>
  </si>
  <si>
    <t>Drg Description</t>
  </si>
  <si>
    <t>SG SCOPE</t>
  </si>
  <si>
    <t>PO System</t>
  </si>
  <si>
    <t>SG Integral Piping System-IBR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</si>
  <si>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</si>
  <si>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</si>
  <si>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</si>
  <si>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</si>
  <si>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</si>
  <si>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</si>
  <si>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</si>
  <si>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PE Iso Drg no</t>
  </si>
  <si>
    <t>SUPPORT PIPE  OD 60.3x5.54 L=3000-SA106GRB</t>
  </si>
  <si>
    <t>ASME B16.9 BW CONC RED OD168.3X7.11/OD127X12.5 SA234WPB</t>
  </si>
  <si>
    <t>PIPE OD168.3 X 7.11 SA106GRB</t>
  </si>
  <si>
    <t>BW CONC RED 273X9.27/219.1X8.18 SA234WPB</t>
  </si>
  <si>
    <t>ASME B16.9 BW LR 90° ELBOW 273X9.27 SA234WPB</t>
  </si>
  <si>
    <t>ASME B16.11 SW STUB CS NB15 CL3000</t>
  </si>
  <si>
    <t>ASME B16.9 BW LR 90° ELBOW 219.1X8.18 SA234WPB</t>
  </si>
  <si>
    <t>BW CONC RED 219.1X8.18/114.3X6.02 SA234WPB</t>
  </si>
  <si>
    <t>ASME B16.9 BW LR 90° ELBOW 114.3X6.02SA234WPB</t>
  </si>
  <si>
    <t>FT STUD-M20X160 -SA193B7</t>
  </si>
  <si>
    <t>SPIRAL WOUND GASKET NB100 CL:300 SS304</t>
  </si>
  <si>
    <t>PIPE DIA 219.1x8.18 SA335P11</t>
  </si>
  <si>
    <t>SUPPORT PIPE OD114.3x6.02 L=5000 SA106GRB</t>
  </si>
  <si>
    <t>BOTTOM PLATE 125X125X10-SA515GR70</t>
  </si>
  <si>
    <t>SUPPORT PLATE 10X200X200-SA515GR70</t>
  </si>
  <si>
    <t>ASME B16.11 SW STUB CS NB25 CL3000-SA105</t>
  </si>
  <si>
    <t>CARRIER PLATE 16x50x80-SA515GR70</t>
  </si>
  <si>
    <t>TEMPERATURE STUB M33X2 L=64-SA105</t>
  </si>
  <si>
    <t>TEMPERATURE STUB M33X2 L=45-SA105</t>
  </si>
  <si>
    <t>SCREW PLUG M33X2-SA105</t>
  </si>
  <si>
    <t>PACKING RING M33X2-COPPER</t>
  </si>
  <si>
    <t>ASME B16.11 SW STUB CS NB25 CL3000- SA105</t>
  </si>
  <si>
    <t>SUPPORT PIPE OD168.3x7.11 L=4000 SA106GRB</t>
  </si>
  <si>
    <t>SUPPORT PIPE OD114.3x6.02 L=6000 SA106GRB</t>
  </si>
  <si>
    <t>PIPE 60.3X5.54 - SA106GRB</t>
  </si>
  <si>
    <t>0-80-343-A0104</t>
  </si>
  <si>
    <t>ASME B16.11 SW STUB CS NB50 CL3000-SA105</t>
  </si>
  <si>
    <t>ASME B16.11 SW STUB CS NB15 CL3000-SA105</t>
  </si>
  <si>
    <t>0-80-342-A0105</t>
  </si>
  <si>
    <t>AVL</t>
  </si>
  <si>
    <t>BW LR 90DEG ELL OD168.3X 27.5 SA234WPC</t>
  </si>
  <si>
    <t xml:space="preserve">M </t>
  </si>
  <si>
    <t>BW LR 90DEG ELL OD88.9X15.24 SA335 WP22CL1</t>
  </si>
  <si>
    <t>OD PIPE DIA 88.90 X 15.24 - SA335 P22</t>
  </si>
  <si>
    <t xml:space="preserve">0-80-451-A0108 </t>
  </si>
  <si>
    <t>0-80-451-A0109</t>
  </si>
  <si>
    <t>0-80-451-A0111</t>
  </si>
  <si>
    <t>0-80-451-A0108</t>
  </si>
  <si>
    <t xml:space="preserve">0-80-451-A0109  </t>
  </si>
  <si>
    <t xml:space="preserve">0-80-451-A0109 </t>
  </si>
  <si>
    <t xml:space="preserve">0-80-451-A0110 </t>
  </si>
  <si>
    <t xml:space="preserve">0-80-451-A0111 </t>
  </si>
  <si>
    <t xml:space="preserve">0-80-451-A0112 </t>
  </si>
  <si>
    <t xml:space="preserve">0-80-451-A0113 </t>
  </si>
  <si>
    <t xml:space="preserve">0-80-451-A0114 </t>
  </si>
  <si>
    <t>0-80-451-A0115</t>
  </si>
  <si>
    <t>0-80-451-A0116</t>
  </si>
  <si>
    <t>OD 60.3 X 11.07 - SA106 Gr C</t>
  </si>
  <si>
    <t>BW LR 90DEG ELL 60.3X11.07 SA106 Gr C</t>
  </si>
  <si>
    <t>0-80-451-A0117</t>
  </si>
  <si>
    <t xml:space="preserve">PIPE DIA 73.0 X 14.02 SA106 Gr C </t>
  </si>
  <si>
    <t>90° BW LR ELBOW 73 X 14.02 SA234WPC</t>
  </si>
  <si>
    <t>SPARE PIPE OD 60.3 X 11.07 - SA106 Gr C</t>
  </si>
  <si>
    <t xml:space="preserve">SPARE PIPE DIA 73.0 X 14.02 SA106 Gr C </t>
  </si>
  <si>
    <t>SPARE PIPE DIA 88.90 X 15.24 - SA106GRC</t>
  </si>
  <si>
    <t>SPARE PIPE DIA 88.90 X 15.24 - SA335 P22</t>
  </si>
  <si>
    <t>SPARE PIPE DIA 168.3 X 27.5 SA106GRC</t>
  </si>
  <si>
    <t>SPARE OD PIPE DIA 88.90 X 15.24 - SA106GRC</t>
  </si>
  <si>
    <t>SPARE PIPE DIA 114.3 X 17.12 SA106GRC</t>
  </si>
  <si>
    <t>SPARE PIPE OD 60.3x 11.07  - SA335P22</t>
  </si>
  <si>
    <t>SPARE PIPE DIA 168.30 X 10.97 - SA106GRC</t>
  </si>
  <si>
    <t>SPARE PIPE DIA 73.0 X 14.02 SA335P22</t>
  </si>
  <si>
    <t>0-80-451-A0118</t>
  </si>
  <si>
    <t xml:space="preserve">PIPE DIA 33.4 X 9.09 SA106 Gr C </t>
  </si>
  <si>
    <t>90° SW LR ELBOW 33.4 X 9.09 SA234WPC</t>
  </si>
  <si>
    <t xml:space="preserve">SPARE PIPE DIA 33.4 X 9.09 SA106 Gr C </t>
  </si>
  <si>
    <t>0-80-451-A0119</t>
  </si>
  <si>
    <t>PIPE DIA 33.4 X 4.55 SA335 P22</t>
  </si>
  <si>
    <t>90° BW LR ELBOW 33.4 X 4.55 SA335 WP22</t>
  </si>
  <si>
    <t>SPARE PIPE DIA 33.4 X 4.55 SA335 P22</t>
  </si>
  <si>
    <t>45° BW LR ELBOW 33.4 X 4.55 SA335 WP22</t>
  </si>
  <si>
    <t>1-80-451-A0218</t>
  </si>
  <si>
    <t>1-80-451-A0219</t>
  </si>
  <si>
    <t>1-80-451-A0220</t>
  </si>
  <si>
    <t>UNEQUALTEE 168.3X10.97/ 73.0X14.02 - SA234WP22</t>
  </si>
  <si>
    <t>OD PIPE DIA 168.30 X 10.97 - SA335P22</t>
  </si>
  <si>
    <t>OD PIPE DIA 168.30 X 10.97 - SA335P12</t>
  </si>
  <si>
    <t>SUPPORT PIPE OD114.3X8.56 SA106GRC</t>
  </si>
  <si>
    <t>SUPPORT PIPE OD33.4X9.09 - SA335P22</t>
  </si>
  <si>
    <t>CARRIER PLATE 12X55X60- SA387GR22CL2</t>
  </si>
  <si>
    <t>SUPPORT PIPE OD 88.9X11.13 SA106GRC</t>
  </si>
  <si>
    <t>PLATE 12MM THK 1000X1000 SA515GR70</t>
  </si>
  <si>
    <t>CARRIER PLATE 16x50x80 SA515GR70</t>
  </si>
  <si>
    <t>PLATE 10MM THK 1000X1000 - SA515GR70</t>
  </si>
  <si>
    <t>SUPP PIPE OD48.3X10.15,SA106GRC; L=500</t>
  </si>
  <si>
    <t>CARRIER PLATE 16x55x80-SA515GR70</t>
  </si>
  <si>
    <t>0-80-451-A0113</t>
  </si>
  <si>
    <t>0-80-451-A0114</t>
  </si>
  <si>
    <t>SUPPORT PIPE OD114.3X13.49 - SA106GRC</t>
  </si>
  <si>
    <t>SUPP PIPE OD48.3X10.16,SA335P22</t>
  </si>
  <si>
    <t>PLATE 12MM THK 500X500 SA515GR70</t>
  </si>
  <si>
    <t>CARRIER PLATE 12x55x60-SA387GR22CL2</t>
  </si>
  <si>
    <t>SUPP PIPE OD33.4X4.55-SA106GRC;L=3M</t>
  </si>
  <si>
    <t>0-80-351-A0106</t>
  </si>
  <si>
    <t>SUPPORT PLATE 10X250X250-SA515GR70</t>
  </si>
  <si>
    <t>1833 &amp; 1833</t>
  </si>
  <si>
    <t>80-452</t>
  </si>
  <si>
    <t>1834 &amp; 1833</t>
  </si>
  <si>
    <t>80-453</t>
  </si>
  <si>
    <t>ORIFICE PLATE ASSY PIPE OD 219.1X8.18-SA106GRB</t>
  </si>
  <si>
    <t>PIPE OD219.1X12.7 L=200-SA106GRB</t>
  </si>
  <si>
    <t>ORIFICE PALATE 10THK  DIA201-SA515GR70</t>
  </si>
  <si>
    <t>PLATE 10MM THK; 500X500-SA515GR70</t>
  </si>
  <si>
    <t>NUT -M20 - SA194GR2H BPS 41319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</si>
</sst>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tabSelected="1" zoomScale="110" zoomScaleNormal="110" workbookViewId="0">
      <selection activeCell="G1" sqref="G1"/>
    </sheetView>
  </sheetViews>
  <sheetFormatPr defaultRowHeight="12.75" x14ac:dyDescent="0.2"/>
  <cols>
    <col min="1" max="1" width="13.85546875" style="9" customWidth="1"/>
    <col min="2" max="2" width="7.5703125" style="9" customWidth="1"/>
    <col min="3" max="3" width="28.42578125" style="9" customWidth="1"/>
    <col min="4" max="4" width="17.28515625" style="9" customWidth="1"/>
    <col min="5" max="5" width="15.5703125" style="9" customWidth="1"/>
    <col min="6" max="6" width="6.5703125" style="9" bestFit="1" customWidth="1"/>
    <col min="7" max="7" width="43" style="22" customWidth="1"/>
    <col min="8" max="8" width="16.5703125" style="3" customWidth="1"/>
    <col min="9" max="9" width="7.85546875" style="18" customWidth="1"/>
    <col min="10" max="10" width="13.28515625" style="14" customWidth="1"/>
    <col min="11" max="11" width="18.85546875" style="3" customWidth="1"/>
    <col min="12" max="12" width="11.7109375" style="3" bestFit="1" customWidth="1"/>
    <col min="13" max="16384" width="9.140625" style="3"/>
  </cols>
  <sheetData>
    <row r="1" spans="1:12" s="7" customFormat="1" ht="54.75" customHeight="1" x14ac:dyDescent="0.2">
      <c r="A1" s="8" t="s">
        <v>42</v>
      </c>
      <c r="B1" s="8" t="s">
        <v>24</v>
      </c>
      <c r="C1" s="8" t="s">
        <v>38</v>
      </c>
      <c r="D1" s="8" t="s">
        <v>47</v>
      </c>
      <c r="E1" s="8" t="s">
        <v>36</v>
      </c>
      <c r="F1" s="8" t="s">
        <v>35</v>
      </c>
      <c r="G1" s="19" t="s">
        <v>22</v>
      </c>
      <c r="H1" s="2" t="s">
        <v>44</v>
      </c>
      <c r="I1" s="8" t="s">
        <v>23</v>
      </c>
      <c r="J1" s="8" t="s">
        <v>45</v>
      </c>
      <c r="K1" s="8" t="s">
        <v>40</v>
      </c>
      <c r="L1" s="8" t="s">
        <v>41</v>
      </c>
    </row>
    <row r="2" spans="1:12" ht="19.5" customHeight="1" x14ac:dyDescent="0.2">
      <c r="A2" s="1" t="s">
        <v>43</v>
      </c>
      <c r="B2" s="1" t="s">
        <v>26</v>
      </c>
      <c r="C2" s="1" t="s">
        <v>39</v>
      </c>
      <c r="D2" s="1" t="s">
        <v>73</v>
      </c>
      <c r="E2" s="1" t="s">
        <v>37</v>
      </c>
      <c r="F2" s="15" t="s">
        <v>77</v>
      </c>
      <c r="G2" s="20" t="s">
        <v>50</v>
      </c>
      <c r="H2" s="4">
        <v>160</v>
      </c>
      <c r="I2" s="16" t="s">
        <v>0</v>
      </c>
      <c r="J2" s="13">
        <v>4521.6000000000004</v>
      </c>
      <c r="K2" s="4">
        <f>H2*2</f>
        <v>320</v>
      </c>
      <c r="L2" s="10">
        <f>J2*2</f>
        <v>9043.2000000000007</v>
      </c>
    </row>
    <row r="3" spans="1:12" ht="19.5" customHeight="1" x14ac:dyDescent="0.2">
      <c r="A3" s="1" t="s">
        <v>43</v>
      </c>
      <c r="B3" s="1" t="s">
        <v>26</v>
      </c>
      <c r="C3" s="1" t="s">
        <v>39</v>
      </c>
      <c r="D3" s="1" t="s">
        <v>73</v>
      </c>
      <c r="E3" s="1" t="s">
        <v>37</v>
      </c>
      <c r="F3" s="15" t="s">
        <v>77</v>
      </c>
      <c r="G3" s="21" t="s">
        <v>72</v>
      </c>
      <c r="H3" s="4">
        <v>4</v>
      </c>
      <c r="I3" s="16" t="s">
        <v>0</v>
      </c>
      <c r="J3" s="13">
        <v>29.92</v>
      </c>
      <c r="K3" s="4">
        <f t="shared" ref="K3:K10" si="0">H3*2</f>
        <v>8</v>
      </c>
      <c r="L3" s="10">
        <f t="shared" ref="L3:L10" si="1">J3*2</f>
        <v>59.84</v>
      </c>
    </row>
    <row r="4" spans="1:12" ht="25.5" x14ac:dyDescent="0.2">
      <c r="A4" s="1" t="s">
        <v>43</v>
      </c>
      <c r="B4" s="1" t="s">
        <v>26</v>
      </c>
      <c r="C4" s="1" t="s">
        <v>39</v>
      </c>
      <c r="D4" s="1" t="s">
        <v>73</v>
      </c>
      <c r="E4" s="1" t="s">
        <v>37</v>
      </c>
      <c r="F4" s="15" t="s">
        <v>77</v>
      </c>
      <c r="G4" s="21" t="s">
        <v>10</v>
      </c>
      <c r="H4" s="4">
        <v>24</v>
      </c>
      <c r="I4" s="16" t="s">
        <v>1</v>
      </c>
      <c r="J4" s="13">
        <v>249.6</v>
      </c>
      <c r="K4" s="4">
        <f t="shared" si="0"/>
        <v>48</v>
      </c>
      <c r="L4" s="10">
        <f t="shared" si="1"/>
        <v>499.2</v>
      </c>
    </row>
    <row r="5" spans="1:12" ht="25.5" x14ac:dyDescent="0.2">
      <c r="A5" s="1" t="s">
        <v>43</v>
      </c>
      <c r="B5" s="1" t="s">
        <v>26</v>
      </c>
      <c r="C5" s="1" t="s">
        <v>39</v>
      </c>
      <c r="D5" s="1" t="s">
        <v>73</v>
      </c>
      <c r="E5" s="1" t="s">
        <v>37</v>
      </c>
      <c r="F5" s="15" t="s">
        <v>77</v>
      </c>
      <c r="G5" s="20" t="s">
        <v>49</v>
      </c>
      <c r="H5" s="4">
        <v>1</v>
      </c>
      <c r="I5" s="17" t="s">
        <v>1</v>
      </c>
      <c r="J5" s="13">
        <v>12</v>
      </c>
      <c r="K5" s="4">
        <f t="shared" si="0"/>
        <v>2</v>
      </c>
      <c r="L5" s="10">
        <f t="shared" si="1"/>
        <v>24</v>
      </c>
    </row>
    <row r="6" spans="1:12" ht="25.5" x14ac:dyDescent="0.2">
      <c r="A6" s="1" t="s">
        <v>43</v>
      </c>
      <c r="B6" s="1" t="s">
        <v>26</v>
      </c>
      <c r="C6" s="1" t="s">
        <v>39</v>
      </c>
      <c r="D6" s="1" t="s">
        <v>73</v>
      </c>
      <c r="E6" s="1" t="s">
        <v>37</v>
      </c>
      <c r="F6" s="15" t="s">
        <v>77</v>
      </c>
      <c r="G6" s="20" t="s">
        <v>63</v>
      </c>
      <c r="H6" s="4">
        <v>3</v>
      </c>
      <c r="I6" s="17" t="s">
        <v>1</v>
      </c>
      <c r="J6" s="13">
        <v>0.43</v>
      </c>
      <c r="K6" s="4">
        <f t="shared" si="0"/>
        <v>6</v>
      </c>
      <c r="L6" s="10">
        <f t="shared" si="1"/>
        <v>0.86</v>
      </c>
    </row>
    <row r="7" spans="1:12" ht="25.5" x14ac:dyDescent="0.2">
      <c r="A7" s="1" t="s">
        <v>43</v>
      </c>
      <c r="B7" s="1" t="s">
        <v>26</v>
      </c>
      <c r="C7" s="1" t="s">
        <v>39</v>
      </c>
      <c r="D7" s="1" t="s">
        <v>73</v>
      </c>
      <c r="E7" s="1" t="s">
        <v>37</v>
      </c>
      <c r="F7" s="15" t="s">
        <v>77</v>
      </c>
      <c r="G7" s="20" t="s">
        <v>74</v>
      </c>
      <c r="H7" s="4">
        <v>1</v>
      </c>
      <c r="I7" s="17" t="s">
        <v>1</v>
      </c>
      <c r="J7" s="13">
        <v>1.33</v>
      </c>
      <c r="K7" s="4">
        <f t="shared" si="0"/>
        <v>2</v>
      </c>
      <c r="L7" s="10">
        <f t="shared" si="1"/>
        <v>2.66</v>
      </c>
    </row>
    <row r="8" spans="1:12" ht="27" customHeight="1" x14ac:dyDescent="0.2">
      <c r="A8" s="1" t="s">
        <v>43</v>
      </c>
      <c r="B8" s="1" t="s">
        <v>26</v>
      </c>
      <c r="C8" s="1" t="s">
        <v>39</v>
      </c>
      <c r="D8" s="1" t="s">
        <v>73</v>
      </c>
      <c r="E8" s="1" t="s">
        <v>37</v>
      </c>
      <c r="F8" s="15" t="s">
        <v>77</v>
      </c>
      <c r="G8" s="20" t="s">
        <v>48</v>
      </c>
      <c r="H8" s="4">
        <v>1</v>
      </c>
      <c r="I8" s="16" t="s">
        <v>1</v>
      </c>
      <c r="J8" s="13">
        <v>22.44</v>
      </c>
      <c r="K8" s="4">
        <f t="shared" si="0"/>
        <v>2</v>
      </c>
      <c r="L8" s="10">
        <f t="shared" si="1"/>
        <v>44.88</v>
      </c>
    </row>
    <row r="9" spans="1:12" ht="21.75" customHeight="1" x14ac:dyDescent="0.2">
      <c r="A9" s="1" t="s">
        <v>43</v>
      </c>
      <c r="B9" s="1" t="s">
        <v>26</v>
      </c>
      <c r="C9" s="1" t="s">
        <v>39</v>
      </c>
      <c r="D9" s="1" t="s">
        <v>73</v>
      </c>
      <c r="E9" s="1" t="s">
        <v>37</v>
      </c>
      <c r="F9" s="15" t="s">
        <v>77</v>
      </c>
      <c r="G9" s="20" t="s">
        <v>61</v>
      </c>
      <c r="H9" s="4">
        <v>12</v>
      </c>
      <c r="I9" s="17" t="s">
        <v>1</v>
      </c>
      <c r="J9" s="13">
        <v>14.718</v>
      </c>
      <c r="K9" s="4">
        <f t="shared" si="0"/>
        <v>24</v>
      </c>
      <c r="L9" s="10">
        <f t="shared" si="1"/>
        <v>29.436</v>
      </c>
    </row>
    <row r="10" spans="1:12" ht="21.75" customHeight="1" x14ac:dyDescent="0.2">
      <c r="A10" s="1" t="s">
        <v>43</v>
      </c>
      <c r="B10" s="1" t="s">
        <v>26</v>
      </c>
      <c r="C10" s="1" t="s">
        <v>39</v>
      </c>
      <c r="D10" s="1" t="s">
        <v>73</v>
      </c>
      <c r="E10" s="1" t="s">
        <v>37</v>
      </c>
      <c r="F10" s="15" t="s">
        <v>77</v>
      </c>
      <c r="G10" s="20" t="s">
        <v>64</v>
      </c>
      <c r="H10" s="4">
        <v>8</v>
      </c>
      <c r="I10" s="17" t="s">
        <v>1</v>
      </c>
      <c r="J10" s="13">
        <v>3.84</v>
      </c>
      <c r="K10" s="4">
        <f t="shared" si="0"/>
        <v>16</v>
      </c>
      <c r="L10" s="10">
        <f t="shared" si="1"/>
        <v>7.68</v>
      </c>
    </row>
    <row r="11" spans="1:12" ht="21.75" customHeight="1" x14ac:dyDescent="0.2">
      <c r="A11" s="1" t="s">
        <v>43</v>
      </c>
      <c r="B11" s="1" t="s">
        <v>25</v>
      </c>
      <c r="C11" s="1" t="s">
        <v>39</v>
      </c>
      <c r="D11" s="1" t="s">
        <v>76</v>
      </c>
      <c r="E11" s="1" t="s">
        <v>37</v>
      </c>
      <c r="F11" s="15" t="s">
        <v>77</v>
      </c>
      <c r="G11" s="20" t="s">
        <v>16</v>
      </c>
      <c r="H11" s="5">
        <v>140</v>
      </c>
      <c r="I11" s="17" t="s">
        <v>0</v>
      </c>
      <c r="J11" s="13">
        <v>8503.7099999999991</v>
      </c>
      <c r="K11" s="4">
        <f>H11*2</f>
        <v>280</v>
      </c>
      <c r="L11" s="10">
        <f>J11*2</f>
        <v>17007.419999999998</v>
      </c>
    </row>
    <row r="12" spans="1:12" ht="21.75" customHeight="1" x14ac:dyDescent="0.2">
      <c r="A12" s="1" t="s">
        <v>43</v>
      </c>
      <c r="B12" s="1" t="s">
        <v>25</v>
      </c>
      <c r="C12" s="1" t="s">
        <v>39</v>
      </c>
      <c r="D12" s="1" t="s">
        <v>76</v>
      </c>
      <c r="E12" s="1" t="s">
        <v>37</v>
      </c>
      <c r="F12" s="15" t="s">
        <v>77</v>
      </c>
      <c r="G12" s="20" t="s">
        <v>19</v>
      </c>
      <c r="H12" s="5">
        <v>45</v>
      </c>
      <c r="I12" s="17" t="s">
        <v>0</v>
      </c>
      <c r="J12" s="13">
        <v>2680.65</v>
      </c>
      <c r="K12" s="4">
        <f t="shared" ref="K12:K36" si="2">H12*2</f>
        <v>90</v>
      </c>
      <c r="L12" s="10">
        <f t="shared" ref="L12:L36" si="3">J12*2</f>
        <v>5361.3</v>
      </c>
    </row>
    <row r="13" spans="1:12" ht="21.75" customHeight="1" x14ac:dyDescent="0.2">
      <c r="A13" s="1" t="s">
        <v>43</v>
      </c>
      <c r="B13" s="1" t="s">
        <v>25</v>
      </c>
      <c r="C13" s="1" t="s">
        <v>39</v>
      </c>
      <c r="D13" s="1" t="s">
        <v>76</v>
      </c>
      <c r="E13" s="1" t="s">
        <v>37</v>
      </c>
      <c r="F13" s="15" t="s">
        <v>77</v>
      </c>
      <c r="G13" s="20" t="s">
        <v>15</v>
      </c>
      <c r="H13" s="5">
        <v>60</v>
      </c>
      <c r="I13" s="17" t="s">
        <v>0</v>
      </c>
      <c r="J13" s="13">
        <v>385.68</v>
      </c>
      <c r="K13" s="4">
        <f t="shared" si="2"/>
        <v>120</v>
      </c>
      <c r="L13" s="10">
        <f t="shared" si="3"/>
        <v>771.36</v>
      </c>
    </row>
    <row r="14" spans="1:12" ht="21.75" customHeight="1" x14ac:dyDescent="0.2">
      <c r="A14" s="1" t="s">
        <v>43</v>
      </c>
      <c r="B14" s="1" t="s">
        <v>25</v>
      </c>
      <c r="C14" s="1" t="s">
        <v>39</v>
      </c>
      <c r="D14" s="1" t="s">
        <v>76</v>
      </c>
      <c r="E14" s="1" t="s">
        <v>37</v>
      </c>
      <c r="F14" s="15" t="s">
        <v>77</v>
      </c>
      <c r="G14" s="20" t="s">
        <v>59</v>
      </c>
      <c r="H14" s="5">
        <v>1</v>
      </c>
      <c r="I14" s="17" t="s">
        <v>0</v>
      </c>
      <c r="J14" s="13">
        <v>28.26</v>
      </c>
      <c r="K14" s="4">
        <f t="shared" si="2"/>
        <v>2</v>
      </c>
      <c r="L14" s="10">
        <f t="shared" si="3"/>
        <v>56.52</v>
      </c>
    </row>
    <row r="15" spans="1:12" ht="25.5" x14ac:dyDescent="0.2">
      <c r="A15" s="1" t="s">
        <v>43</v>
      </c>
      <c r="B15" s="1" t="s">
        <v>25</v>
      </c>
      <c r="C15" s="1" t="s">
        <v>39</v>
      </c>
      <c r="D15" s="1" t="s">
        <v>76</v>
      </c>
      <c r="E15" s="1" t="s">
        <v>37</v>
      </c>
      <c r="F15" s="15" t="s">
        <v>77</v>
      </c>
      <c r="G15" s="20" t="s">
        <v>52</v>
      </c>
      <c r="H15" s="5">
        <v>12</v>
      </c>
      <c r="I15" s="17" t="s">
        <v>1</v>
      </c>
      <c r="J15" s="13">
        <v>444</v>
      </c>
      <c r="K15" s="4">
        <f t="shared" si="2"/>
        <v>24</v>
      </c>
      <c r="L15" s="10">
        <f t="shared" si="3"/>
        <v>888</v>
      </c>
    </row>
    <row r="16" spans="1:12" ht="25.5" x14ac:dyDescent="0.2">
      <c r="A16" s="1" t="s">
        <v>43</v>
      </c>
      <c r="B16" s="1" t="s">
        <v>25</v>
      </c>
      <c r="C16" s="1" t="s">
        <v>39</v>
      </c>
      <c r="D16" s="1" t="s">
        <v>76</v>
      </c>
      <c r="E16" s="1" t="s">
        <v>37</v>
      </c>
      <c r="F16" s="15" t="s">
        <v>77</v>
      </c>
      <c r="G16" s="20" t="s">
        <v>54</v>
      </c>
      <c r="H16" s="5">
        <v>12</v>
      </c>
      <c r="I16" s="17" t="s">
        <v>1</v>
      </c>
      <c r="J16" s="13">
        <v>366.84</v>
      </c>
      <c r="K16" s="4">
        <f t="shared" si="2"/>
        <v>24</v>
      </c>
      <c r="L16" s="10">
        <f t="shared" si="3"/>
        <v>733.68</v>
      </c>
    </row>
    <row r="17" spans="1:12" ht="25.5" x14ac:dyDescent="0.2">
      <c r="A17" s="1" t="s">
        <v>43</v>
      </c>
      <c r="B17" s="1" t="s">
        <v>25</v>
      </c>
      <c r="C17" s="1" t="s">
        <v>39</v>
      </c>
      <c r="D17" s="1" t="s">
        <v>76</v>
      </c>
      <c r="E17" s="1" t="s">
        <v>37</v>
      </c>
      <c r="F17" s="15" t="s">
        <v>77</v>
      </c>
      <c r="G17" s="20" t="s">
        <v>56</v>
      </c>
      <c r="H17" s="5">
        <v>28</v>
      </c>
      <c r="I17" s="17" t="s">
        <v>1</v>
      </c>
      <c r="J17" s="13">
        <v>57.6</v>
      </c>
      <c r="K17" s="4">
        <f t="shared" si="2"/>
        <v>56</v>
      </c>
      <c r="L17" s="10">
        <f t="shared" si="3"/>
        <v>115.2</v>
      </c>
    </row>
    <row r="18" spans="1:12" ht="21.75" customHeight="1" x14ac:dyDescent="0.2">
      <c r="A18" s="1" t="s">
        <v>43</v>
      </c>
      <c r="B18" s="1" t="s">
        <v>25</v>
      </c>
      <c r="C18" s="1" t="s">
        <v>39</v>
      </c>
      <c r="D18" s="1" t="s">
        <v>76</v>
      </c>
      <c r="E18" s="1" t="s">
        <v>37</v>
      </c>
      <c r="F18" s="15" t="s">
        <v>77</v>
      </c>
      <c r="G18" s="20" t="s">
        <v>8</v>
      </c>
      <c r="H18" s="5">
        <v>6</v>
      </c>
      <c r="I18" s="17" t="s">
        <v>1</v>
      </c>
      <c r="J18" s="13">
        <v>129.96</v>
      </c>
      <c r="K18" s="4">
        <f t="shared" si="2"/>
        <v>12</v>
      </c>
      <c r="L18" s="10">
        <f t="shared" si="3"/>
        <v>259.92</v>
      </c>
    </row>
    <row r="19" spans="1:12" ht="21.75" customHeight="1" x14ac:dyDescent="0.2">
      <c r="A19" s="1" t="s">
        <v>43</v>
      </c>
      <c r="B19" s="1" t="s">
        <v>25</v>
      </c>
      <c r="C19" s="1" t="s">
        <v>39</v>
      </c>
      <c r="D19" s="1" t="s">
        <v>76</v>
      </c>
      <c r="E19" s="1" t="s">
        <v>37</v>
      </c>
      <c r="F19" s="15" t="s">
        <v>77</v>
      </c>
      <c r="G19" s="20" t="s">
        <v>5</v>
      </c>
      <c r="H19" s="5">
        <v>4</v>
      </c>
      <c r="I19" s="17" t="s">
        <v>1</v>
      </c>
      <c r="J19" s="13">
        <v>98.44</v>
      </c>
      <c r="K19" s="4">
        <f t="shared" si="2"/>
        <v>8</v>
      </c>
      <c r="L19" s="10">
        <f t="shared" si="3"/>
        <v>196.88</v>
      </c>
    </row>
    <row r="20" spans="1:12" ht="21.75" customHeight="1" x14ac:dyDescent="0.2">
      <c r="A20" s="1" t="s">
        <v>43</v>
      </c>
      <c r="B20" s="1" t="s">
        <v>25</v>
      </c>
      <c r="C20" s="1" t="s">
        <v>39</v>
      </c>
      <c r="D20" s="1" t="s">
        <v>76</v>
      </c>
      <c r="E20" s="1" t="s">
        <v>37</v>
      </c>
      <c r="F20" s="15" t="s">
        <v>77</v>
      </c>
      <c r="G20" s="20" t="s">
        <v>6</v>
      </c>
      <c r="H20" s="5">
        <v>1</v>
      </c>
      <c r="I20" s="17" t="s">
        <v>1</v>
      </c>
      <c r="J20" s="13">
        <v>39.6</v>
      </c>
      <c r="K20" s="4">
        <f t="shared" si="2"/>
        <v>2</v>
      </c>
      <c r="L20" s="10">
        <f t="shared" si="3"/>
        <v>79.2</v>
      </c>
    </row>
    <row r="21" spans="1:12" ht="25.5" x14ac:dyDescent="0.2">
      <c r="A21" s="1" t="s">
        <v>43</v>
      </c>
      <c r="B21" s="1" t="s">
        <v>25</v>
      </c>
      <c r="C21" s="1" t="s">
        <v>39</v>
      </c>
      <c r="D21" s="1" t="s">
        <v>76</v>
      </c>
      <c r="E21" s="1" t="s">
        <v>37</v>
      </c>
      <c r="F21" s="15" t="s">
        <v>77</v>
      </c>
      <c r="G21" s="20" t="s">
        <v>55</v>
      </c>
      <c r="H21" s="5">
        <v>2</v>
      </c>
      <c r="I21" s="17" t="s">
        <v>1</v>
      </c>
      <c r="J21" s="13">
        <v>9.44</v>
      </c>
      <c r="K21" s="4">
        <f t="shared" si="2"/>
        <v>4</v>
      </c>
      <c r="L21" s="10">
        <f t="shared" si="3"/>
        <v>18.88</v>
      </c>
    </row>
    <row r="22" spans="1:12" ht="25.5" x14ac:dyDescent="0.2">
      <c r="A22" s="1" t="s">
        <v>43</v>
      </c>
      <c r="B22" s="1" t="s">
        <v>25</v>
      </c>
      <c r="C22" s="1" t="s">
        <v>39</v>
      </c>
      <c r="D22" s="1" t="s">
        <v>76</v>
      </c>
      <c r="E22" s="1" t="s">
        <v>37</v>
      </c>
      <c r="F22" s="15" t="s">
        <v>77</v>
      </c>
      <c r="G22" s="20" t="s">
        <v>51</v>
      </c>
      <c r="H22" s="5">
        <v>2</v>
      </c>
      <c r="I22" s="17" t="s">
        <v>1</v>
      </c>
      <c r="J22" s="13">
        <v>9.2899999999999991</v>
      </c>
      <c r="K22" s="4">
        <f t="shared" si="2"/>
        <v>4</v>
      </c>
      <c r="L22" s="10">
        <f t="shared" si="3"/>
        <v>18.579999999999998</v>
      </c>
    </row>
    <row r="23" spans="1:12" ht="25.5" x14ac:dyDescent="0.2">
      <c r="A23" s="1" t="s">
        <v>43</v>
      </c>
      <c r="B23" s="1" t="s">
        <v>25</v>
      </c>
      <c r="C23" s="1" t="s">
        <v>39</v>
      </c>
      <c r="D23" s="1" t="s">
        <v>76</v>
      </c>
      <c r="E23" s="1" t="s">
        <v>37</v>
      </c>
      <c r="F23" s="15" t="s">
        <v>77</v>
      </c>
      <c r="G23" s="20" t="s">
        <v>74</v>
      </c>
      <c r="H23" s="5">
        <v>1</v>
      </c>
      <c r="I23" s="17" t="s">
        <v>1</v>
      </c>
      <c r="J23" s="13">
        <v>1.33</v>
      </c>
      <c r="K23" s="4">
        <f t="shared" si="2"/>
        <v>2</v>
      </c>
      <c r="L23" s="10">
        <f t="shared" si="3"/>
        <v>2.66</v>
      </c>
    </row>
    <row r="24" spans="1:12" ht="25.5" x14ac:dyDescent="0.2">
      <c r="A24" s="1" t="s">
        <v>43</v>
      </c>
      <c r="B24" s="1" t="s">
        <v>25</v>
      </c>
      <c r="C24" s="1" t="s">
        <v>39</v>
      </c>
      <c r="D24" s="1" t="s">
        <v>76</v>
      </c>
      <c r="E24" s="1" t="s">
        <v>37</v>
      </c>
      <c r="F24" s="15" t="s">
        <v>77</v>
      </c>
      <c r="G24" s="20" t="s">
        <v>63</v>
      </c>
      <c r="H24" s="5">
        <v>13</v>
      </c>
      <c r="I24" s="17" t="s">
        <v>1</v>
      </c>
      <c r="J24" s="12">
        <v>5.59</v>
      </c>
      <c r="K24" s="4">
        <f t="shared" si="2"/>
        <v>26</v>
      </c>
      <c r="L24" s="10">
        <f t="shared" si="3"/>
        <v>11.18</v>
      </c>
    </row>
    <row r="25" spans="1:12" ht="25.5" x14ac:dyDescent="0.2">
      <c r="A25" s="1" t="s">
        <v>43</v>
      </c>
      <c r="B25" s="1" t="s">
        <v>25</v>
      </c>
      <c r="C25" s="1" t="s">
        <v>39</v>
      </c>
      <c r="D25" s="1" t="s">
        <v>76</v>
      </c>
      <c r="E25" s="1" t="s">
        <v>37</v>
      </c>
      <c r="F25" s="15" t="s">
        <v>77</v>
      </c>
      <c r="G25" s="20" t="s">
        <v>75</v>
      </c>
      <c r="H25" s="5">
        <v>5</v>
      </c>
      <c r="I25" s="17" t="s">
        <v>1</v>
      </c>
      <c r="J25" s="13">
        <v>4.5</v>
      </c>
      <c r="K25" s="4">
        <f t="shared" si="2"/>
        <v>10</v>
      </c>
      <c r="L25" s="10">
        <f t="shared" si="3"/>
        <v>9</v>
      </c>
    </row>
    <row r="26" spans="1:12" ht="22.5" customHeight="1" x14ac:dyDescent="0.2">
      <c r="A26" s="1" t="s">
        <v>43</v>
      </c>
      <c r="B26" s="1" t="s">
        <v>25</v>
      </c>
      <c r="C26" s="1" t="s">
        <v>39</v>
      </c>
      <c r="D26" s="1" t="s">
        <v>76</v>
      </c>
      <c r="E26" s="1" t="s">
        <v>37</v>
      </c>
      <c r="F26" s="15" t="s">
        <v>77</v>
      </c>
      <c r="G26" s="20" t="s">
        <v>65</v>
      </c>
      <c r="H26" s="5">
        <v>4</v>
      </c>
      <c r="I26" s="17" t="s">
        <v>1</v>
      </c>
      <c r="J26" s="13">
        <v>3.6</v>
      </c>
      <c r="K26" s="4">
        <f t="shared" si="2"/>
        <v>8</v>
      </c>
      <c r="L26" s="10">
        <f t="shared" si="3"/>
        <v>7.2</v>
      </c>
    </row>
    <row r="27" spans="1:12" ht="22.5" customHeight="1" x14ac:dyDescent="0.2">
      <c r="A27" s="1" t="s">
        <v>43</v>
      </c>
      <c r="B27" s="1" t="s">
        <v>25</v>
      </c>
      <c r="C27" s="1" t="s">
        <v>39</v>
      </c>
      <c r="D27" s="1" t="s">
        <v>76</v>
      </c>
      <c r="E27" s="1" t="s">
        <v>37</v>
      </c>
      <c r="F27" s="15" t="s">
        <v>77</v>
      </c>
      <c r="G27" s="20" t="s">
        <v>66</v>
      </c>
      <c r="H27" s="5">
        <v>1</v>
      </c>
      <c r="I27" s="17" t="s">
        <v>1</v>
      </c>
      <c r="J27" s="13">
        <v>0.5</v>
      </c>
      <c r="K27" s="4">
        <f t="shared" si="2"/>
        <v>2</v>
      </c>
      <c r="L27" s="10">
        <f t="shared" si="3"/>
        <v>1</v>
      </c>
    </row>
    <row r="28" spans="1:12" ht="22.5" customHeight="1" x14ac:dyDescent="0.2">
      <c r="A28" s="1" t="s">
        <v>43</v>
      </c>
      <c r="B28" s="1" t="s">
        <v>25</v>
      </c>
      <c r="C28" s="1" t="s">
        <v>39</v>
      </c>
      <c r="D28" s="1" t="s">
        <v>76</v>
      </c>
      <c r="E28" s="1" t="s">
        <v>37</v>
      </c>
      <c r="F28" s="15" t="s">
        <v>77</v>
      </c>
      <c r="G28" s="20" t="s">
        <v>68</v>
      </c>
      <c r="H28" s="5">
        <v>5</v>
      </c>
      <c r="I28" s="17" t="s">
        <v>1</v>
      </c>
      <c r="J28" s="13">
        <v>0.05</v>
      </c>
      <c r="K28" s="4">
        <f t="shared" si="2"/>
        <v>10</v>
      </c>
      <c r="L28" s="10">
        <f t="shared" si="3"/>
        <v>0.1</v>
      </c>
    </row>
    <row r="29" spans="1:12" ht="22.5" customHeight="1" x14ac:dyDescent="0.2">
      <c r="A29" s="1" t="s">
        <v>43</v>
      </c>
      <c r="B29" s="1" t="s">
        <v>25</v>
      </c>
      <c r="C29" s="1" t="s">
        <v>39</v>
      </c>
      <c r="D29" s="1" t="s">
        <v>76</v>
      </c>
      <c r="E29" s="1" t="s">
        <v>37</v>
      </c>
      <c r="F29" s="15" t="s">
        <v>77</v>
      </c>
      <c r="G29" s="20" t="s">
        <v>67</v>
      </c>
      <c r="H29" s="5">
        <v>5</v>
      </c>
      <c r="I29" s="17" t="s">
        <v>1</v>
      </c>
      <c r="J29" s="13">
        <v>2</v>
      </c>
      <c r="K29" s="4">
        <f t="shared" si="2"/>
        <v>10</v>
      </c>
      <c r="L29" s="10">
        <f t="shared" si="3"/>
        <v>4</v>
      </c>
    </row>
    <row r="30" spans="1:12" ht="22.5" customHeight="1" x14ac:dyDescent="0.2">
      <c r="A30" s="1" t="s">
        <v>43</v>
      </c>
      <c r="B30" s="1" t="s">
        <v>25</v>
      </c>
      <c r="C30" s="1" t="s">
        <v>39</v>
      </c>
      <c r="D30" s="1" t="s">
        <v>76</v>
      </c>
      <c r="E30" s="1" t="s">
        <v>37</v>
      </c>
      <c r="F30" s="15" t="s">
        <v>77</v>
      </c>
      <c r="G30" s="20" t="s">
        <v>64</v>
      </c>
      <c r="H30" s="5">
        <v>8</v>
      </c>
      <c r="I30" s="17" t="s">
        <v>1</v>
      </c>
      <c r="J30" s="13">
        <v>3.84</v>
      </c>
      <c r="K30" s="4">
        <f t="shared" si="2"/>
        <v>16</v>
      </c>
      <c r="L30" s="10">
        <f t="shared" si="3"/>
        <v>7.68</v>
      </c>
    </row>
    <row r="31" spans="1:12" ht="25.5" x14ac:dyDescent="0.2">
      <c r="A31" s="1" t="s">
        <v>43</v>
      </c>
      <c r="B31" s="1" t="s">
        <v>25</v>
      </c>
      <c r="C31" s="1" t="s">
        <v>39</v>
      </c>
      <c r="D31" s="1" t="s">
        <v>76</v>
      </c>
      <c r="E31" s="1" t="s">
        <v>37</v>
      </c>
      <c r="F31" s="15" t="s">
        <v>77</v>
      </c>
      <c r="G31" s="20" t="s">
        <v>60</v>
      </c>
      <c r="H31" s="5">
        <v>5</v>
      </c>
      <c r="I31" s="17" t="s">
        <v>0</v>
      </c>
      <c r="J31" s="13">
        <v>80.349999999999994</v>
      </c>
      <c r="K31" s="4">
        <f t="shared" si="2"/>
        <v>10</v>
      </c>
      <c r="L31" s="10">
        <f t="shared" si="3"/>
        <v>160.69999999999999</v>
      </c>
    </row>
    <row r="32" spans="1:12" ht="18" customHeight="1" x14ac:dyDescent="0.2">
      <c r="A32" s="1" t="s">
        <v>43</v>
      </c>
      <c r="B32" s="1" t="s">
        <v>25</v>
      </c>
      <c r="C32" s="1" t="s">
        <v>39</v>
      </c>
      <c r="D32" s="1" t="s">
        <v>76</v>
      </c>
      <c r="E32" s="1" t="s">
        <v>37</v>
      </c>
      <c r="F32" s="15" t="s">
        <v>77</v>
      </c>
      <c r="G32" s="20" t="s">
        <v>62</v>
      </c>
      <c r="H32" s="5">
        <v>16</v>
      </c>
      <c r="I32" s="17" t="s">
        <v>1</v>
      </c>
      <c r="J32" s="12">
        <v>5.024</v>
      </c>
      <c r="K32" s="4">
        <f t="shared" si="2"/>
        <v>32</v>
      </c>
      <c r="L32" s="10">
        <f t="shared" si="3"/>
        <v>10.048</v>
      </c>
    </row>
    <row r="33" spans="1:12" ht="18" customHeight="1" x14ac:dyDescent="0.2">
      <c r="A33" s="1" t="s">
        <v>43</v>
      </c>
      <c r="B33" s="1" t="s">
        <v>25</v>
      </c>
      <c r="C33" s="1" t="s">
        <v>39</v>
      </c>
      <c r="D33" s="1" t="s">
        <v>76</v>
      </c>
      <c r="E33" s="1" t="s">
        <v>37</v>
      </c>
      <c r="F33" s="15" t="s">
        <v>77</v>
      </c>
      <c r="G33" s="20" t="s">
        <v>9</v>
      </c>
      <c r="H33" s="5">
        <v>16</v>
      </c>
      <c r="I33" s="17" t="s">
        <v>1</v>
      </c>
      <c r="J33" s="13">
        <v>192</v>
      </c>
      <c r="K33" s="4">
        <f t="shared" si="2"/>
        <v>32</v>
      </c>
      <c r="L33" s="10">
        <f t="shared" si="3"/>
        <v>384</v>
      </c>
    </row>
    <row r="34" spans="1:12" ht="18" customHeight="1" x14ac:dyDescent="0.2">
      <c r="A34" s="1" t="s">
        <v>43</v>
      </c>
      <c r="B34" s="1" t="s">
        <v>25</v>
      </c>
      <c r="C34" s="1" t="s">
        <v>39</v>
      </c>
      <c r="D34" s="1" t="s">
        <v>76</v>
      </c>
      <c r="E34" s="1" t="s">
        <v>37</v>
      </c>
      <c r="F34" s="15" t="s">
        <v>77</v>
      </c>
      <c r="G34" s="20" t="s">
        <v>57</v>
      </c>
      <c r="H34" s="6">
        <v>64</v>
      </c>
      <c r="I34" s="17" t="s">
        <v>1</v>
      </c>
      <c r="J34" s="12">
        <v>21.504000000000001</v>
      </c>
      <c r="K34" s="4">
        <f t="shared" si="2"/>
        <v>128</v>
      </c>
      <c r="L34" s="10">
        <f t="shared" si="3"/>
        <v>43.008000000000003</v>
      </c>
    </row>
    <row r="35" spans="1:12" ht="18" customHeight="1" x14ac:dyDescent="0.2">
      <c r="A35" s="1" t="s">
        <v>43</v>
      </c>
      <c r="B35" s="1" t="s">
        <v>25</v>
      </c>
      <c r="C35" s="1" t="s">
        <v>39</v>
      </c>
      <c r="D35" s="1" t="s">
        <v>76</v>
      </c>
      <c r="E35" s="1" t="s">
        <v>37</v>
      </c>
      <c r="F35" s="15" t="s">
        <v>77</v>
      </c>
      <c r="G35" s="25" t="s">
        <v>151</v>
      </c>
      <c r="H35" s="6">
        <v>128</v>
      </c>
      <c r="I35" s="17" t="s">
        <v>1</v>
      </c>
      <c r="J35" s="12">
        <v>8.32</v>
      </c>
      <c r="K35" s="4">
        <f t="shared" si="2"/>
        <v>256</v>
      </c>
      <c r="L35" s="10">
        <f t="shared" si="3"/>
        <v>16.64</v>
      </c>
    </row>
    <row r="36" spans="1:12" x14ac:dyDescent="0.2">
      <c r="A36" s="1" t="s">
        <v>43</v>
      </c>
      <c r="B36" s="1" t="s">
        <v>25</v>
      </c>
      <c r="C36" s="1" t="s">
        <v>39</v>
      </c>
      <c r="D36" s="1" t="s">
        <v>76</v>
      </c>
      <c r="E36" s="1" t="s">
        <v>37</v>
      </c>
      <c r="F36" s="15" t="s">
        <v>77</v>
      </c>
      <c r="G36" s="20" t="s">
        <v>58</v>
      </c>
      <c r="H36" s="5">
        <v>8</v>
      </c>
      <c r="I36" s="17" t="s">
        <v>1</v>
      </c>
      <c r="J36" s="13">
        <v>5.032</v>
      </c>
      <c r="K36" s="4">
        <f t="shared" si="2"/>
        <v>16</v>
      </c>
      <c r="L36" s="10">
        <f t="shared" si="3"/>
        <v>10.064</v>
      </c>
    </row>
    <row r="37" spans="1:12" ht="21" customHeight="1" x14ac:dyDescent="0.2">
      <c r="A37" s="1" t="s">
        <v>43</v>
      </c>
      <c r="B37" s="1" t="s">
        <v>27</v>
      </c>
      <c r="C37" s="1" t="s">
        <v>39</v>
      </c>
      <c r="D37" s="1" t="s">
        <v>141</v>
      </c>
      <c r="E37" s="1" t="s">
        <v>37</v>
      </c>
      <c r="F37" s="15" t="s">
        <v>77</v>
      </c>
      <c r="G37" s="20" t="s">
        <v>18</v>
      </c>
      <c r="H37" s="5">
        <v>20</v>
      </c>
      <c r="I37" s="17" t="s">
        <v>0</v>
      </c>
      <c r="J37" s="13">
        <v>1626.6</v>
      </c>
      <c r="K37" s="4">
        <f>H37*2</f>
        <v>40</v>
      </c>
      <c r="L37" s="10">
        <f>J37*2</f>
        <v>3253.2</v>
      </c>
    </row>
    <row r="38" spans="1:12" ht="21" customHeight="1" x14ac:dyDescent="0.2">
      <c r="A38" s="1" t="s">
        <v>43</v>
      </c>
      <c r="B38" s="1" t="s">
        <v>27</v>
      </c>
      <c r="C38" s="1" t="s">
        <v>39</v>
      </c>
      <c r="D38" s="1" t="s">
        <v>141</v>
      </c>
      <c r="E38" s="1" t="s">
        <v>37</v>
      </c>
      <c r="F38" s="15" t="s">
        <v>77</v>
      </c>
      <c r="G38" s="20" t="s">
        <v>16</v>
      </c>
      <c r="H38" s="5">
        <v>210</v>
      </c>
      <c r="I38" s="17" t="s">
        <v>0</v>
      </c>
      <c r="J38" s="13">
        <v>12665.1</v>
      </c>
      <c r="K38" s="4">
        <f t="shared" ref="K38:K56" si="4">H38*2</f>
        <v>420</v>
      </c>
      <c r="L38" s="10">
        <f t="shared" ref="L38:L56" si="5">J38*2</f>
        <v>25330.2</v>
      </c>
    </row>
    <row r="39" spans="1:12" ht="21" customHeight="1" x14ac:dyDescent="0.2">
      <c r="A39" s="1" t="s">
        <v>43</v>
      </c>
      <c r="B39" s="1" t="s">
        <v>27</v>
      </c>
      <c r="C39" s="1" t="s">
        <v>39</v>
      </c>
      <c r="D39" s="1" t="s">
        <v>141</v>
      </c>
      <c r="E39" s="1" t="s">
        <v>37</v>
      </c>
      <c r="F39" s="15" t="s">
        <v>77</v>
      </c>
      <c r="G39" s="20" t="s">
        <v>19</v>
      </c>
      <c r="H39" s="5">
        <v>120</v>
      </c>
      <c r="I39" s="17" t="s">
        <v>0</v>
      </c>
      <c r="J39" s="13">
        <v>5106</v>
      </c>
      <c r="K39" s="4">
        <f t="shared" si="4"/>
        <v>240</v>
      </c>
      <c r="L39" s="10">
        <f t="shared" si="5"/>
        <v>10212</v>
      </c>
    </row>
    <row r="40" spans="1:12" ht="21" customHeight="1" x14ac:dyDescent="0.2">
      <c r="A40" s="1" t="s">
        <v>43</v>
      </c>
      <c r="B40" s="1" t="s">
        <v>27</v>
      </c>
      <c r="C40" s="1" t="s">
        <v>39</v>
      </c>
      <c r="D40" s="1" t="s">
        <v>141</v>
      </c>
      <c r="E40" s="1" t="s">
        <v>37</v>
      </c>
      <c r="F40" s="15" t="s">
        <v>77</v>
      </c>
      <c r="G40" s="20" t="s">
        <v>12</v>
      </c>
      <c r="H40" s="5">
        <v>5</v>
      </c>
      <c r="I40" s="17" t="s">
        <v>1</v>
      </c>
      <c r="J40" s="13">
        <v>340.5</v>
      </c>
      <c r="K40" s="4">
        <f t="shared" si="4"/>
        <v>10</v>
      </c>
      <c r="L40" s="10">
        <f t="shared" si="5"/>
        <v>681</v>
      </c>
    </row>
    <row r="41" spans="1:12" ht="21" customHeight="1" x14ac:dyDescent="0.2">
      <c r="A41" s="1" t="s">
        <v>43</v>
      </c>
      <c r="B41" s="1" t="s">
        <v>27</v>
      </c>
      <c r="C41" s="1" t="s">
        <v>39</v>
      </c>
      <c r="D41" s="1" t="s">
        <v>141</v>
      </c>
      <c r="E41" s="1" t="s">
        <v>37</v>
      </c>
      <c r="F41" s="15" t="s">
        <v>77</v>
      </c>
      <c r="G41" s="20" t="s">
        <v>4</v>
      </c>
      <c r="H41" s="5">
        <v>24</v>
      </c>
      <c r="I41" s="17" t="s">
        <v>1</v>
      </c>
      <c r="J41" s="13">
        <v>888</v>
      </c>
      <c r="K41" s="4">
        <f t="shared" si="4"/>
        <v>48</v>
      </c>
      <c r="L41" s="10">
        <f t="shared" si="5"/>
        <v>1776</v>
      </c>
    </row>
    <row r="42" spans="1:12" ht="21" customHeight="1" x14ac:dyDescent="0.2">
      <c r="A42" s="1" t="s">
        <v>43</v>
      </c>
      <c r="B42" s="1" t="s">
        <v>27</v>
      </c>
      <c r="C42" s="1" t="s">
        <v>39</v>
      </c>
      <c r="D42" s="1" t="s">
        <v>141</v>
      </c>
      <c r="E42" s="1" t="s">
        <v>37</v>
      </c>
      <c r="F42" s="15" t="s">
        <v>77</v>
      </c>
      <c r="G42" s="20" t="s">
        <v>3</v>
      </c>
      <c r="H42" s="5">
        <v>14</v>
      </c>
      <c r="I42" s="17" t="s">
        <v>1</v>
      </c>
      <c r="J42" s="13">
        <v>285.32</v>
      </c>
      <c r="K42" s="4">
        <f t="shared" si="4"/>
        <v>28</v>
      </c>
      <c r="L42" s="10">
        <f t="shared" si="5"/>
        <v>570.64</v>
      </c>
    </row>
    <row r="43" spans="1:12" ht="21" customHeight="1" x14ac:dyDescent="0.2">
      <c r="A43" s="1" t="s">
        <v>43</v>
      </c>
      <c r="B43" s="1" t="s">
        <v>27</v>
      </c>
      <c r="C43" s="1" t="s">
        <v>39</v>
      </c>
      <c r="D43" s="1" t="s">
        <v>141</v>
      </c>
      <c r="E43" s="1" t="s">
        <v>37</v>
      </c>
      <c r="F43" s="15" t="s">
        <v>77</v>
      </c>
      <c r="G43" s="20" t="s">
        <v>13</v>
      </c>
      <c r="H43" s="5">
        <v>1</v>
      </c>
      <c r="I43" s="17" t="s">
        <v>1</v>
      </c>
      <c r="J43" s="13">
        <v>73.069999999999993</v>
      </c>
      <c r="K43" s="4">
        <f t="shared" si="4"/>
        <v>2</v>
      </c>
      <c r="L43" s="10">
        <f t="shared" si="5"/>
        <v>146.13999999999999</v>
      </c>
    </row>
    <row r="44" spans="1:12" ht="21" customHeight="1" x14ac:dyDescent="0.2">
      <c r="A44" s="1" t="s">
        <v>43</v>
      </c>
      <c r="B44" s="1" t="s">
        <v>27</v>
      </c>
      <c r="C44" s="1" t="s">
        <v>39</v>
      </c>
      <c r="D44" s="1" t="s">
        <v>141</v>
      </c>
      <c r="E44" s="1" t="s">
        <v>37</v>
      </c>
      <c r="F44" s="15" t="s">
        <v>77</v>
      </c>
      <c r="G44" s="20" t="s">
        <v>6</v>
      </c>
      <c r="H44" s="5">
        <v>6</v>
      </c>
      <c r="I44" s="17" t="s">
        <v>1</v>
      </c>
      <c r="J44" s="13">
        <v>237.6</v>
      </c>
      <c r="K44" s="4">
        <f t="shared" si="4"/>
        <v>12</v>
      </c>
      <c r="L44" s="10">
        <f t="shared" si="5"/>
        <v>475.2</v>
      </c>
    </row>
    <row r="45" spans="1:12" ht="21" customHeight="1" x14ac:dyDescent="0.2">
      <c r="A45" s="1" t="s">
        <v>43</v>
      </c>
      <c r="B45" s="1" t="s">
        <v>27</v>
      </c>
      <c r="C45" s="1" t="s">
        <v>39</v>
      </c>
      <c r="D45" s="1" t="s">
        <v>141</v>
      </c>
      <c r="E45" s="1" t="s">
        <v>37</v>
      </c>
      <c r="F45" s="15" t="s">
        <v>77</v>
      </c>
      <c r="G45" s="20" t="s">
        <v>11</v>
      </c>
      <c r="H45" s="5">
        <v>2</v>
      </c>
      <c r="I45" s="17" t="s">
        <v>1</v>
      </c>
      <c r="J45" s="13">
        <v>47.34</v>
      </c>
      <c r="K45" s="4">
        <f t="shared" si="4"/>
        <v>4</v>
      </c>
      <c r="L45" s="10">
        <f t="shared" si="5"/>
        <v>94.68</v>
      </c>
    </row>
    <row r="46" spans="1:12" ht="21" customHeight="1" x14ac:dyDescent="0.2">
      <c r="A46" s="1" t="s">
        <v>43</v>
      </c>
      <c r="B46" s="1" t="s">
        <v>27</v>
      </c>
      <c r="C46" s="1" t="s">
        <v>39</v>
      </c>
      <c r="D46" s="1" t="s">
        <v>141</v>
      </c>
      <c r="E46" s="1" t="s">
        <v>37</v>
      </c>
      <c r="F46" s="15" t="s">
        <v>77</v>
      </c>
      <c r="G46" s="20" t="s">
        <v>7</v>
      </c>
      <c r="H46" s="5">
        <v>2</v>
      </c>
      <c r="I46" s="17" t="s">
        <v>1</v>
      </c>
      <c r="J46" s="13">
        <v>18.579999999999998</v>
      </c>
      <c r="K46" s="4">
        <f t="shared" si="4"/>
        <v>4</v>
      </c>
      <c r="L46" s="10">
        <f t="shared" si="5"/>
        <v>37.159999999999997</v>
      </c>
    </row>
    <row r="47" spans="1:12" ht="21" customHeight="1" x14ac:dyDescent="0.2">
      <c r="A47" s="1" t="s">
        <v>43</v>
      </c>
      <c r="B47" s="1" t="s">
        <v>27</v>
      </c>
      <c r="C47" s="1" t="s">
        <v>39</v>
      </c>
      <c r="D47" s="1" t="s">
        <v>141</v>
      </c>
      <c r="E47" s="1" t="s">
        <v>37</v>
      </c>
      <c r="F47" s="15" t="s">
        <v>77</v>
      </c>
      <c r="G47" s="20" t="s">
        <v>53</v>
      </c>
      <c r="H47" s="5">
        <v>4</v>
      </c>
      <c r="I47" s="17" t="s">
        <v>1</v>
      </c>
      <c r="J47" s="13">
        <v>0.72</v>
      </c>
      <c r="K47" s="4">
        <f t="shared" si="4"/>
        <v>8</v>
      </c>
      <c r="L47" s="10">
        <f t="shared" si="5"/>
        <v>1.44</v>
      </c>
    </row>
    <row r="48" spans="1:12" ht="25.5" x14ac:dyDescent="0.2">
      <c r="A48" s="1" t="s">
        <v>43</v>
      </c>
      <c r="B48" s="1" t="s">
        <v>27</v>
      </c>
      <c r="C48" s="1" t="s">
        <v>39</v>
      </c>
      <c r="D48" s="1" t="s">
        <v>141</v>
      </c>
      <c r="E48" s="1" t="s">
        <v>37</v>
      </c>
      <c r="F48" s="15" t="s">
        <v>77</v>
      </c>
      <c r="G48" s="20" t="s">
        <v>69</v>
      </c>
      <c r="H48" s="5">
        <v>20</v>
      </c>
      <c r="I48" s="17" t="s">
        <v>1</v>
      </c>
      <c r="J48" s="13">
        <v>8.6</v>
      </c>
      <c r="K48" s="4">
        <f>H48*2</f>
        <v>40</v>
      </c>
      <c r="L48" s="10">
        <f>J48*2</f>
        <v>17.2</v>
      </c>
    </row>
    <row r="49" spans="1:12" ht="20.25" customHeight="1" x14ac:dyDescent="0.2">
      <c r="A49" s="1" t="s">
        <v>43</v>
      </c>
      <c r="B49" s="1" t="s">
        <v>27</v>
      </c>
      <c r="C49" s="1" t="s">
        <v>39</v>
      </c>
      <c r="D49" s="1" t="s">
        <v>141</v>
      </c>
      <c r="E49" s="1" t="s">
        <v>37</v>
      </c>
      <c r="F49" s="15" t="s">
        <v>77</v>
      </c>
      <c r="G49" s="20" t="s">
        <v>66</v>
      </c>
      <c r="H49" s="5">
        <v>2</v>
      </c>
      <c r="I49" s="17" t="s">
        <v>1</v>
      </c>
      <c r="J49" s="13">
        <v>1</v>
      </c>
      <c r="K49" s="4">
        <f t="shared" si="4"/>
        <v>4</v>
      </c>
      <c r="L49" s="10">
        <f t="shared" si="5"/>
        <v>2</v>
      </c>
    </row>
    <row r="50" spans="1:12" ht="20.25" customHeight="1" x14ac:dyDescent="0.2">
      <c r="A50" s="1" t="s">
        <v>43</v>
      </c>
      <c r="B50" s="1" t="s">
        <v>27</v>
      </c>
      <c r="C50" s="1" t="s">
        <v>39</v>
      </c>
      <c r="D50" s="1" t="s">
        <v>141</v>
      </c>
      <c r="E50" s="1" t="s">
        <v>37</v>
      </c>
      <c r="F50" s="15" t="s">
        <v>77</v>
      </c>
      <c r="G50" s="20" t="s">
        <v>68</v>
      </c>
      <c r="H50" s="5">
        <v>2</v>
      </c>
      <c r="I50" s="17" t="s">
        <v>1</v>
      </c>
      <c r="J50" s="13">
        <v>0.02</v>
      </c>
      <c r="K50" s="4">
        <f t="shared" si="4"/>
        <v>4</v>
      </c>
      <c r="L50" s="10">
        <f t="shared" si="5"/>
        <v>0.04</v>
      </c>
    </row>
    <row r="51" spans="1:12" ht="20.25" customHeight="1" x14ac:dyDescent="0.2">
      <c r="A51" s="1" t="s">
        <v>43</v>
      </c>
      <c r="B51" s="1" t="s">
        <v>27</v>
      </c>
      <c r="C51" s="1" t="s">
        <v>39</v>
      </c>
      <c r="D51" s="1" t="s">
        <v>141</v>
      </c>
      <c r="E51" s="1" t="s">
        <v>37</v>
      </c>
      <c r="F51" s="15" t="s">
        <v>77</v>
      </c>
      <c r="G51" s="20" t="s">
        <v>67</v>
      </c>
      <c r="H51" s="5">
        <v>2</v>
      </c>
      <c r="I51" s="17" t="s">
        <v>1</v>
      </c>
      <c r="J51" s="13">
        <v>0.8</v>
      </c>
      <c r="K51" s="4">
        <f t="shared" si="4"/>
        <v>4</v>
      </c>
      <c r="L51" s="10">
        <f t="shared" si="5"/>
        <v>1.6</v>
      </c>
    </row>
    <row r="52" spans="1:12" ht="20.25" customHeight="1" x14ac:dyDescent="0.2">
      <c r="A52" s="1" t="s">
        <v>43</v>
      </c>
      <c r="B52" s="1" t="s">
        <v>27</v>
      </c>
      <c r="C52" s="1" t="s">
        <v>39</v>
      </c>
      <c r="D52" s="1" t="s">
        <v>141</v>
      </c>
      <c r="E52" s="1" t="s">
        <v>37</v>
      </c>
      <c r="F52" s="15" t="s">
        <v>77</v>
      </c>
      <c r="G52" s="20" t="s">
        <v>64</v>
      </c>
      <c r="H52" s="5">
        <v>52</v>
      </c>
      <c r="I52" s="17" t="s">
        <v>1</v>
      </c>
      <c r="J52" s="13">
        <v>24.96</v>
      </c>
      <c r="K52" s="4">
        <f t="shared" si="4"/>
        <v>104</v>
      </c>
      <c r="L52" s="10">
        <f t="shared" si="5"/>
        <v>49.92</v>
      </c>
    </row>
    <row r="53" spans="1:12" ht="25.5" x14ac:dyDescent="0.2">
      <c r="A53" s="1" t="s">
        <v>43</v>
      </c>
      <c r="B53" s="1" t="s">
        <v>27</v>
      </c>
      <c r="C53" s="1" t="s">
        <v>39</v>
      </c>
      <c r="D53" s="1" t="s">
        <v>141</v>
      </c>
      <c r="E53" s="1" t="s">
        <v>37</v>
      </c>
      <c r="F53" s="15" t="s">
        <v>77</v>
      </c>
      <c r="G53" s="20" t="s">
        <v>71</v>
      </c>
      <c r="H53" s="5">
        <v>6</v>
      </c>
      <c r="I53" s="17" t="s">
        <v>0</v>
      </c>
      <c r="J53" s="13">
        <v>96.42</v>
      </c>
      <c r="K53" s="4">
        <f t="shared" si="4"/>
        <v>12</v>
      </c>
      <c r="L53" s="10">
        <f t="shared" si="5"/>
        <v>192.84</v>
      </c>
    </row>
    <row r="54" spans="1:12" ht="18.75" customHeight="1" x14ac:dyDescent="0.2">
      <c r="A54" s="1" t="s">
        <v>43</v>
      </c>
      <c r="B54" s="1" t="s">
        <v>27</v>
      </c>
      <c r="C54" s="1" t="s">
        <v>39</v>
      </c>
      <c r="D54" s="1" t="s">
        <v>141</v>
      </c>
      <c r="E54" s="1" t="s">
        <v>37</v>
      </c>
      <c r="F54" s="15" t="s">
        <v>77</v>
      </c>
      <c r="G54" s="20" t="s">
        <v>62</v>
      </c>
      <c r="H54" s="5">
        <v>24</v>
      </c>
      <c r="I54" s="17" t="s">
        <v>1</v>
      </c>
      <c r="J54" s="12">
        <v>62.8</v>
      </c>
      <c r="K54" s="4">
        <f t="shared" si="4"/>
        <v>48</v>
      </c>
      <c r="L54" s="10">
        <f t="shared" si="5"/>
        <v>125.6</v>
      </c>
    </row>
    <row r="55" spans="1:12" ht="25.5" x14ac:dyDescent="0.2">
      <c r="A55" s="1" t="s">
        <v>43</v>
      </c>
      <c r="B55" s="1" t="s">
        <v>27</v>
      </c>
      <c r="C55" s="1" t="s">
        <v>39</v>
      </c>
      <c r="D55" s="1" t="s">
        <v>141</v>
      </c>
      <c r="E55" s="1" t="s">
        <v>37</v>
      </c>
      <c r="F55" s="15" t="s">
        <v>77</v>
      </c>
      <c r="G55" s="20" t="s">
        <v>70</v>
      </c>
      <c r="H55" s="5">
        <v>4</v>
      </c>
      <c r="I55" s="17" t="s">
        <v>0</v>
      </c>
      <c r="J55" s="13">
        <v>113.04</v>
      </c>
      <c r="K55" s="4">
        <f t="shared" si="4"/>
        <v>8</v>
      </c>
      <c r="L55" s="10">
        <f t="shared" si="5"/>
        <v>226.08</v>
      </c>
    </row>
    <row r="56" spans="1:12" ht="18.75" customHeight="1" x14ac:dyDescent="0.2">
      <c r="A56" s="1" t="s">
        <v>43</v>
      </c>
      <c r="B56" s="1" t="s">
        <v>27</v>
      </c>
      <c r="C56" s="1" t="s">
        <v>39</v>
      </c>
      <c r="D56" s="1" t="s">
        <v>141</v>
      </c>
      <c r="E56" s="1" t="s">
        <v>37</v>
      </c>
      <c r="F56" s="15" t="s">
        <v>77</v>
      </c>
      <c r="G56" s="20" t="s">
        <v>142</v>
      </c>
      <c r="H56" s="5">
        <v>8</v>
      </c>
      <c r="I56" s="17" t="s">
        <v>1</v>
      </c>
      <c r="J56" s="12">
        <v>4.9059999999999997</v>
      </c>
      <c r="K56" s="4">
        <f t="shared" si="4"/>
        <v>16</v>
      </c>
      <c r="L56" s="10">
        <f t="shared" si="5"/>
        <v>9.8119999999999994</v>
      </c>
    </row>
    <row r="57" spans="1:12" ht="25.5" x14ac:dyDescent="0.2">
      <c r="A57" s="27" t="s">
        <v>43</v>
      </c>
      <c r="B57" s="27" t="s">
        <v>27</v>
      </c>
      <c r="C57" s="30" t="s">
        <v>39</v>
      </c>
      <c r="D57" s="30" t="s">
        <v>141</v>
      </c>
      <c r="E57" s="30" t="s">
        <v>37</v>
      </c>
      <c r="F57" s="31" t="s">
        <v>77</v>
      </c>
      <c r="G57" s="20" t="s">
        <v>147</v>
      </c>
      <c r="H57" s="5">
        <v>8</v>
      </c>
      <c r="I57" s="17" t="s">
        <v>1</v>
      </c>
      <c r="J57" s="12">
        <v>15.228</v>
      </c>
      <c r="K57" s="4">
        <f t="shared" ref="K57" si="6">H57*2</f>
        <v>16</v>
      </c>
      <c r="L57" s="10">
        <f t="shared" ref="L57" si="7">J57*2</f>
        <v>30.456</v>
      </c>
    </row>
    <row r="58" spans="1:12" x14ac:dyDescent="0.2">
      <c r="A58" s="28"/>
      <c r="B58" s="28"/>
      <c r="C58" s="30"/>
      <c r="D58" s="30"/>
      <c r="E58" s="30"/>
      <c r="F58" s="31"/>
      <c r="G58" s="20" t="s">
        <v>148</v>
      </c>
      <c r="H58" s="5"/>
      <c r="I58" s="17"/>
      <c r="J58" s="12"/>
      <c r="K58" s="4"/>
      <c r="L58" s="10"/>
    </row>
    <row r="59" spans="1:12" x14ac:dyDescent="0.2">
      <c r="A59" s="29"/>
      <c r="B59" s="29"/>
      <c r="C59" s="30"/>
      <c r="D59" s="30"/>
      <c r="E59" s="30"/>
      <c r="F59" s="31"/>
      <c r="G59" s="20" t="s">
        <v>149</v>
      </c>
      <c r="H59" s="5"/>
      <c r="I59" s="17"/>
      <c r="J59" s="13"/>
      <c r="K59" s="4"/>
      <c r="L59" s="10"/>
    </row>
    <row r="60" spans="1:12" ht="19.5" customHeight="1" x14ac:dyDescent="0.2">
      <c r="A60" s="1" t="s">
        <v>43</v>
      </c>
      <c r="B60" s="1" t="s">
        <v>28</v>
      </c>
      <c r="C60" s="1" t="s">
        <v>39</v>
      </c>
      <c r="D60" s="15" t="s">
        <v>82</v>
      </c>
      <c r="E60" s="15" t="s">
        <v>37</v>
      </c>
      <c r="F60" s="15" t="s">
        <v>77</v>
      </c>
      <c r="G60" s="20" t="s">
        <v>21</v>
      </c>
      <c r="H60" s="5">
        <v>77</v>
      </c>
      <c r="I60" s="17" t="s">
        <v>0</v>
      </c>
      <c r="J60" s="12">
        <v>3277.12</v>
      </c>
      <c r="K60" s="5">
        <f>H60*2</f>
        <v>154</v>
      </c>
      <c r="L60" s="11">
        <f>J60*2</f>
        <v>6554.24</v>
      </c>
    </row>
    <row r="61" spans="1:12" ht="19.5" customHeight="1" x14ac:dyDescent="0.2">
      <c r="A61" s="1" t="s">
        <v>43</v>
      </c>
      <c r="B61" s="1" t="s">
        <v>28</v>
      </c>
      <c r="C61" s="1" t="s">
        <v>39</v>
      </c>
      <c r="D61" s="15" t="s">
        <v>82</v>
      </c>
      <c r="E61" s="15" t="s">
        <v>37</v>
      </c>
      <c r="F61" s="15" t="s">
        <v>77</v>
      </c>
      <c r="G61" s="20" t="s">
        <v>123</v>
      </c>
      <c r="H61" s="5">
        <v>2</v>
      </c>
      <c r="I61" s="17" t="s">
        <v>0</v>
      </c>
      <c r="J61" s="12">
        <v>85.12</v>
      </c>
      <c r="K61" s="5">
        <f>H61*2</f>
        <v>4</v>
      </c>
      <c r="L61" s="11">
        <f t="shared" ref="L61:L71" si="8">J61*2</f>
        <v>170.24</v>
      </c>
    </row>
    <row r="62" spans="1:12" ht="19.5" customHeight="1" x14ac:dyDescent="0.2">
      <c r="A62" s="1" t="s">
        <v>43</v>
      </c>
      <c r="B62" s="1" t="s">
        <v>28</v>
      </c>
      <c r="C62" s="1" t="s">
        <v>39</v>
      </c>
      <c r="D62" s="15" t="s">
        <v>82</v>
      </c>
      <c r="E62" s="15" t="s">
        <v>37</v>
      </c>
      <c r="F62" s="15" t="s">
        <v>77</v>
      </c>
      <c r="G62" s="20" t="s">
        <v>124</v>
      </c>
      <c r="H62" s="5">
        <v>2</v>
      </c>
      <c r="I62" s="17" t="s">
        <v>0</v>
      </c>
      <c r="J62" s="12">
        <v>85.12</v>
      </c>
      <c r="K62" s="5">
        <f>H62*2</f>
        <v>4</v>
      </c>
      <c r="L62" s="11">
        <f t="shared" si="8"/>
        <v>170.24</v>
      </c>
    </row>
    <row r="63" spans="1:12" ht="19.5" customHeight="1" x14ac:dyDescent="0.2">
      <c r="A63" s="1" t="s">
        <v>43</v>
      </c>
      <c r="B63" s="1" t="s">
        <v>28</v>
      </c>
      <c r="C63" s="1" t="s">
        <v>39</v>
      </c>
      <c r="D63" s="15" t="s">
        <v>82</v>
      </c>
      <c r="E63" s="15" t="s">
        <v>37</v>
      </c>
      <c r="F63" s="15" t="s">
        <v>77</v>
      </c>
      <c r="G63" s="20" t="s">
        <v>29</v>
      </c>
      <c r="H63" s="5">
        <v>51</v>
      </c>
      <c r="I63" s="17" t="s">
        <v>0</v>
      </c>
      <c r="J63" s="12">
        <v>1039.8900000000001</v>
      </c>
      <c r="K63" s="5">
        <f t="shared" ref="K63:K75" si="9">H63*2</f>
        <v>102</v>
      </c>
      <c r="L63" s="11">
        <f t="shared" si="8"/>
        <v>2079.7800000000002</v>
      </c>
    </row>
    <row r="64" spans="1:12" ht="25.5" x14ac:dyDescent="0.2">
      <c r="A64" s="1" t="s">
        <v>43</v>
      </c>
      <c r="B64" s="1" t="s">
        <v>28</v>
      </c>
      <c r="C64" s="1" t="s">
        <v>39</v>
      </c>
      <c r="D64" s="15" t="s">
        <v>85</v>
      </c>
      <c r="E64" s="15" t="s">
        <v>37</v>
      </c>
      <c r="F64" s="15" t="s">
        <v>77</v>
      </c>
      <c r="G64" s="20" t="s">
        <v>122</v>
      </c>
      <c r="H64" s="5">
        <v>4</v>
      </c>
      <c r="I64" s="17" t="s">
        <v>1</v>
      </c>
      <c r="J64" s="12">
        <v>70.48</v>
      </c>
      <c r="K64" s="5">
        <f t="shared" si="9"/>
        <v>8</v>
      </c>
      <c r="L64" s="11">
        <f t="shared" si="8"/>
        <v>140.96</v>
      </c>
    </row>
    <row r="65" spans="1:12" ht="19.5" customHeight="1" x14ac:dyDescent="0.2">
      <c r="A65" s="1" t="s">
        <v>43</v>
      </c>
      <c r="B65" s="1" t="s">
        <v>28</v>
      </c>
      <c r="C65" s="1" t="s">
        <v>39</v>
      </c>
      <c r="D65" s="15" t="s">
        <v>85</v>
      </c>
      <c r="E65" s="15" t="s">
        <v>37</v>
      </c>
      <c r="F65" s="15" t="s">
        <v>77</v>
      </c>
      <c r="G65" s="20" t="s">
        <v>14</v>
      </c>
      <c r="H65" s="5">
        <v>19</v>
      </c>
      <c r="I65" s="17" t="s">
        <v>1</v>
      </c>
      <c r="J65" s="12">
        <v>290.7</v>
      </c>
      <c r="K65" s="5">
        <f t="shared" si="9"/>
        <v>38</v>
      </c>
      <c r="L65" s="11">
        <f t="shared" si="8"/>
        <v>581.4</v>
      </c>
    </row>
    <row r="66" spans="1:12" ht="19.5" customHeight="1" x14ac:dyDescent="0.2">
      <c r="A66" s="1" t="s">
        <v>43</v>
      </c>
      <c r="B66" s="1" t="s">
        <v>28</v>
      </c>
      <c r="C66" s="1" t="s">
        <v>39</v>
      </c>
      <c r="D66" s="15" t="s">
        <v>85</v>
      </c>
      <c r="E66" s="15" t="s">
        <v>37</v>
      </c>
      <c r="F66" s="15" t="s">
        <v>77</v>
      </c>
      <c r="G66" s="20" t="s">
        <v>31</v>
      </c>
      <c r="H66" s="5">
        <v>22</v>
      </c>
      <c r="I66" s="17" t="s">
        <v>1</v>
      </c>
      <c r="J66" s="12">
        <v>70.400000000000006</v>
      </c>
      <c r="K66" s="5">
        <f t="shared" si="9"/>
        <v>44</v>
      </c>
      <c r="L66" s="11">
        <f t="shared" si="8"/>
        <v>140.80000000000001</v>
      </c>
    </row>
    <row r="67" spans="1:12" ht="19.5" customHeight="1" x14ac:dyDescent="0.2">
      <c r="A67" s="1" t="s">
        <v>43</v>
      </c>
      <c r="B67" s="1" t="s">
        <v>28</v>
      </c>
      <c r="C67" s="1" t="s">
        <v>39</v>
      </c>
      <c r="D67" s="15" t="s">
        <v>85</v>
      </c>
      <c r="E67" s="15" t="s">
        <v>37</v>
      </c>
      <c r="F67" s="15" t="s">
        <v>77</v>
      </c>
      <c r="G67" s="20" t="s">
        <v>108</v>
      </c>
      <c r="H67" s="5">
        <v>15</v>
      </c>
      <c r="I67" s="17" t="s">
        <v>0</v>
      </c>
      <c r="J67" s="12">
        <v>638.70000000000005</v>
      </c>
      <c r="K67" s="5">
        <f t="shared" si="9"/>
        <v>30</v>
      </c>
      <c r="L67" s="11">
        <f t="shared" si="8"/>
        <v>1277.4000000000001</v>
      </c>
    </row>
    <row r="68" spans="1:12" ht="19.5" customHeight="1" x14ac:dyDescent="0.2">
      <c r="A68" s="1" t="s">
        <v>43</v>
      </c>
      <c r="B68" s="1" t="s">
        <v>28</v>
      </c>
      <c r="C68" s="1" t="s">
        <v>39</v>
      </c>
      <c r="D68" s="15" t="s">
        <v>85</v>
      </c>
      <c r="E68" s="15" t="s">
        <v>37</v>
      </c>
      <c r="F68" s="15" t="s">
        <v>77</v>
      </c>
      <c r="G68" s="20" t="s">
        <v>109</v>
      </c>
      <c r="H68" s="5">
        <v>15</v>
      </c>
      <c r="I68" s="17" t="s">
        <v>0</v>
      </c>
      <c r="J68" s="12">
        <v>305.85000000000002</v>
      </c>
      <c r="K68" s="5">
        <f t="shared" si="9"/>
        <v>30</v>
      </c>
      <c r="L68" s="11">
        <f t="shared" si="8"/>
        <v>611.70000000000005</v>
      </c>
    </row>
    <row r="69" spans="1:12" ht="19.5" customHeight="1" x14ac:dyDescent="0.2">
      <c r="A69" s="1" t="s">
        <v>43</v>
      </c>
      <c r="B69" s="1" t="s">
        <v>28</v>
      </c>
      <c r="C69" s="1" t="s">
        <v>39</v>
      </c>
      <c r="D69" s="15" t="s">
        <v>85</v>
      </c>
      <c r="E69" s="15" t="s">
        <v>37</v>
      </c>
      <c r="F69" s="15" t="s">
        <v>77</v>
      </c>
      <c r="G69" s="20" t="s">
        <v>125</v>
      </c>
      <c r="H69" s="5">
        <v>8</v>
      </c>
      <c r="I69" s="17" t="s">
        <v>0</v>
      </c>
      <c r="J69" s="12">
        <v>178.56800000000001</v>
      </c>
      <c r="K69" s="5">
        <f t="shared" si="9"/>
        <v>16</v>
      </c>
      <c r="L69" s="11">
        <f t="shared" si="8"/>
        <v>357.13600000000002</v>
      </c>
    </row>
    <row r="70" spans="1:12" ht="19.5" customHeight="1" x14ac:dyDescent="0.2">
      <c r="A70" s="1" t="s">
        <v>43</v>
      </c>
      <c r="B70" s="1" t="s">
        <v>28</v>
      </c>
      <c r="C70" s="1" t="s">
        <v>39</v>
      </c>
      <c r="D70" s="15" t="s">
        <v>85</v>
      </c>
      <c r="E70" s="15" t="s">
        <v>37</v>
      </c>
      <c r="F70" s="15" t="s">
        <v>77</v>
      </c>
      <c r="G70" s="20" t="s">
        <v>130</v>
      </c>
      <c r="H70" s="5">
        <v>32</v>
      </c>
      <c r="I70" s="17" t="s">
        <v>1</v>
      </c>
      <c r="J70" s="12">
        <v>15.36</v>
      </c>
      <c r="K70" s="5">
        <f t="shared" si="9"/>
        <v>64</v>
      </c>
      <c r="L70" s="11">
        <f t="shared" si="8"/>
        <v>30.72</v>
      </c>
    </row>
    <row r="71" spans="1:12" ht="19.5" customHeight="1" x14ac:dyDescent="0.2">
      <c r="A71" s="1" t="s">
        <v>43</v>
      </c>
      <c r="B71" s="1" t="s">
        <v>28</v>
      </c>
      <c r="C71" s="1" t="s">
        <v>39</v>
      </c>
      <c r="D71" s="15" t="s">
        <v>85</v>
      </c>
      <c r="E71" s="15" t="s">
        <v>37</v>
      </c>
      <c r="F71" s="15" t="s">
        <v>77</v>
      </c>
      <c r="G71" s="20" t="s">
        <v>129</v>
      </c>
      <c r="H71" s="5">
        <v>1</v>
      </c>
      <c r="I71" s="17" t="s">
        <v>1</v>
      </c>
      <c r="J71" s="12">
        <v>94.2</v>
      </c>
      <c r="K71" s="5">
        <f t="shared" si="9"/>
        <v>2</v>
      </c>
      <c r="L71" s="11">
        <f t="shared" si="8"/>
        <v>188.4</v>
      </c>
    </row>
    <row r="72" spans="1:12" ht="19.5" customHeight="1" x14ac:dyDescent="0.2">
      <c r="A72" s="1" t="s">
        <v>43</v>
      </c>
      <c r="B72" s="1" t="s">
        <v>28</v>
      </c>
      <c r="C72" s="1" t="s">
        <v>39</v>
      </c>
      <c r="D72" s="15" t="s">
        <v>86</v>
      </c>
      <c r="E72" s="1" t="s">
        <v>37</v>
      </c>
      <c r="F72" s="15" t="s">
        <v>77</v>
      </c>
      <c r="G72" s="21" t="s">
        <v>30</v>
      </c>
      <c r="H72" s="4">
        <v>144</v>
      </c>
      <c r="I72" s="16" t="s">
        <v>0</v>
      </c>
      <c r="J72" s="13">
        <v>1935.36</v>
      </c>
      <c r="K72" s="4">
        <f t="shared" si="9"/>
        <v>288</v>
      </c>
      <c r="L72" s="10">
        <f>J72*2</f>
        <v>3870.72</v>
      </c>
    </row>
    <row r="73" spans="1:12" ht="19.5" customHeight="1" x14ac:dyDescent="0.2">
      <c r="A73" s="1" t="s">
        <v>43</v>
      </c>
      <c r="B73" s="1" t="s">
        <v>28</v>
      </c>
      <c r="C73" s="1" t="s">
        <v>39</v>
      </c>
      <c r="D73" s="15" t="s">
        <v>87</v>
      </c>
      <c r="E73" s="1" t="s">
        <v>37</v>
      </c>
      <c r="F73" s="15" t="s">
        <v>77</v>
      </c>
      <c r="G73" s="21" t="s">
        <v>34</v>
      </c>
      <c r="H73" s="4">
        <v>33</v>
      </c>
      <c r="I73" s="16" t="s">
        <v>1</v>
      </c>
      <c r="J73" s="13">
        <v>52.8</v>
      </c>
      <c r="K73" s="4">
        <f t="shared" si="9"/>
        <v>66</v>
      </c>
      <c r="L73" s="10">
        <f t="shared" ref="L73:L77" si="10">J73*2</f>
        <v>105.6</v>
      </c>
    </row>
    <row r="74" spans="1:12" ht="19.5" customHeight="1" x14ac:dyDescent="0.2">
      <c r="A74" s="1" t="s">
        <v>43</v>
      </c>
      <c r="B74" s="1" t="s">
        <v>28</v>
      </c>
      <c r="C74" s="1" t="s">
        <v>39</v>
      </c>
      <c r="D74" s="15" t="s">
        <v>83</v>
      </c>
      <c r="E74" s="1" t="s">
        <v>37</v>
      </c>
      <c r="F74" s="15" t="s">
        <v>77</v>
      </c>
      <c r="G74" s="20" t="s">
        <v>127</v>
      </c>
      <c r="H74" s="4">
        <v>36</v>
      </c>
      <c r="I74" s="16" t="s">
        <v>1</v>
      </c>
      <c r="J74" s="13">
        <v>10.8</v>
      </c>
      <c r="K74" s="4">
        <f t="shared" si="9"/>
        <v>72</v>
      </c>
      <c r="L74" s="10">
        <f t="shared" si="10"/>
        <v>21.6</v>
      </c>
    </row>
    <row r="75" spans="1:12" ht="19.5" customHeight="1" x14ac:dyDescent="0.2">
      <c r="A75" s="1" t="s">
        <v>43</v>
      </c>
      <c r="B75" s="1" t="s">
        <v>28</v>
      </c>
      <c r="C75" s="1" t="s">
        <v>39</v>
      </c>
      <c r="D75" s="15" t="s">
        <v>83</v>
      </c>
      <c r="E75" s="1" t="s">
        <v>37</v>
      </c>
      <c r="F75" s="15" t="s">
        <v>77</v>
      </c>
      <c r="G75" s="20" t="s">
        <v>107</v>
      </c>
      <c r="H75" s="4">
        <v>15</v>
      </c>
      <c r="I75" s="17" t="s">
        <v>79</v>
      </c>
      <c r="J75" s="13">
        <v>201.6</v>
      </c>
      <c r="K75" s="4">
        <f t="shared" si="9"/>
        <v>30</v>
      </c>
      <c r="L75" s="10">
        <f t="shared" si="10"/>
        <v>403.2</v>
      </c>
    </row>
    <row r="76" spans="1:12" ht="19.5" customHeight="1" x14ac:dyDescent="0.2">
      <c r="A76" s="1" t="s">
        <v>143</v>
      </c>
      <c r="B76" s="1" t="s">
        <v>144</v>
      </c>
      <c r="C76" s="1" t="s">
        <v>39</v>
      </c>
      <c r="D76" s="15" t="s">
        <v>83</v>
      </c>
      <c r="E76" s="1" t="s">
        <v>37</v>
      </c>
      <c r="F76" s="15" t="s">
        <v>77</v>
      </c>
      <c r="G76" s="20" t="s">
        <v>126</v>
      </c>
      <c r="H76" s="4">
        <v>6</v>
      </c>
      <c r="I76" s="17" t="s">
        <v>79</v>
      </c>
      <c r="J76" s="13">
        <v>196.2</v>
      </c>
      <c r="K76" s="4">
        <f t="shared" ref="K76:K77" si="11">H76*2</f>
        <v>12</v>
      </c>
      <c r="L76" s="10">
        <f t="shared" si="10"/>
        <v>392.4</v>
      </c>
    </row>
    <row r="77" spans="1:12" ht="19.5" customHeight="1" x14ac:dyDescent="0.2">
      <c r="A77" s="1" t="s">
        <v>145</v>
      </c>
      <c r="B77" s="1" t="s">
        <v>146</v>
      </c>
      <c r="C77" s="1" t="s">
        <v>39</v>
      </c>
      <c r="D77" s="15" t="s">
        <v>83</v>
      </c>
      <c r="E77" s="1" t="s">
        <v>37</v>
      </c>
      <c r="F77" s="15" t="s">
        <v>77</v>
      </c>
      <c r="G77" s="20" t="s">
        <v>131</v>
      </c>
      <c r="H77" s="4">
        <v>1</v>
      </c>
      <c r="I77" s="17" t="s">
        <v>1</v>
      </c>
      <c r="J77" s="12">
        <v>78.5</v>
      </c>
      <c r="K77" s="4">
        <f t="shared" si="11"/>
        <v>2</v>
      </c>
      <c r="L77" s="10">
        <f t="shared" si="10"/>
        <v>157</v>
      </c>
    </row>
    <row r="78" spans="1:12" ht="19.5" customHeight="1" x14ac:dyDescent="0.2">
      <c r="A78" s="1" t="s">
        <v>43</v>
      </c>
      <c r="B78" s="1" t="s">
        <v>28</v>
      </c>
      <c r="C78" s="1" t="s">
        <v>39</v>
      </c>
      <c r="D78" s="15" t="s">
        <v>88</v>
      </c>
      <c r="E78" s="1" t="s">
        <v>37</v>
      </c>
      <c r="F78" s="15" t="s">
        <v>77</v>
      </c>
      <c r="G78" s="21" t="s">
        <v>2</v>
      </c>
      <c r="H78" s="4">
        <v>62</v>
      </c>
      <c r="I78" s="16" t="s">
        <v>0</v>
      </c>
      <c r="J78" s="13">
        <v>2543.86</v>
      </c>
      <c r="K78" s="4">
        <f t="shared" ref="K78:K80" si="12">H78*2</f>
        <v>124</v>
      </c>
      <c r="L78" s="10">
        <f t="shared" ref="L78:L80" si="13">J78*2</f>
        <v>5087.72</v>
      </c>
    </row>
    <row r="79" spans="1:12" ht="19.5" customHeight="1" x14ac:dyDescent="0.2">
      <c r="A79" s="1" t="s">
        <v>43</v>
      </c>
      <c r="B79" s="1" t="s">
        <v>28</v>
      </c>
      <c r="C79" s="1" t="s">
        <v>39</v>
      </c>
      <c r="D79" s="15" t="s">
        <v>88</v>
      </c>
      <c r="E79" s="1" t="s">
        <v>37</v>
      </c>
      <c r="F79" s="15" t="s">
        <v>77</v>
      </c>
      <c r="G79" s="21" t="s">
        <v>32</v>
      </c>
      <c r="H79" s="4">
        <v>17</v>
      </c>
      <c r="I79" s="16" t="s">
        <v>1</v>
      </c>
      <c r="J79" s="13">
        <v>1751</v>
      </c>
      <c r="K79" s="4">
        <f t="shared" si="12"/>
        <v>34</v>
      </c>
      <c r="L79" s="10">
        <f t="shared" si="13"/>
        <v>3502</v>
      </c>
    </row>
    <row r="80" spans="1:12" ht="19.5" customHeight="1" x14ac:dyDescent="0.2">
      <c r="A80" s="1" t="s">
        <v>43</v>
      </c>
      <c r="B80" s="1" t="s">
        <v>28</v>
      </c>
      <c r="C80" s="1" t="s">
        <v>39</v>
      </c>
      <c r="D80" s="15" t="s">
        <v>88</v>
      </c>
      <c r="E80" s="1" t="s">
        <v>37</v>
      </c>
      <c r="F80" s="15" t="s">
        <v>77</v>
      </c>
      <c r="G80" s="20" t="s">
        <v>106</v>
      </c>
      <c r="H80" s="4">
        <v>15</v>
      </c>
      <c r="I80" s="16" t="s">
        <v>0</v>
      </c>
      <c r="J80" s="13">
        <v>615.45000000000005</v>
      </c>
      <c r="K80" s="4">
        <f t="shared" si="12"/>
        <v>30</v>
      </c>
      <c r="L80" s="10">
        <f t="shared" si="13"/>
        <v>1230.9000000000001</v>
      </c>
    </row>
    <row r="81" spans="1:12" ht="19.5" customHeight="1" x14ac:dyDescent="0.2">
      <c r="A81" s="1" t="s">
        <v>43</v>
      </c>
      <c r="B81" s="1" t="s">
        <v>28</v>
      </c>
      <c r="C81" s="1" t="s">
        <v>39</v>
      </c>
      <c r="D81" s="15" t="s">
        <v>88</v>
      </c>
      <c r="E81" s="1" t="s">
        <v>37</v>
      </c>
      <c r="F81" s="15" t="s">
        <v>77</v>
      </c>
      <c r="G81" s="20" t="s">
        <v>128</v>
      </c>
      <c r="H81" s="4">
        <v>6</v>
      </c>
      <c r="I81" s="16" t="s">
        <v>0</v>
      </c>
      <c r="J81" s="13">
        <v>128.1</v>
      </c>
      <c r="K81" s="4">
        <f t="shared" ref="K81:K83" si="14">H81*2</f>
        <v>12</v>
      </c>
      <c r="L81" s="10">
        <f t="shared" ref="L81:L83" si="15">J81*2</f>
        <v>256.2</v>
      </c>
    </row>
    <row r="82" spans="1:12" ht="19.5" customHeight="1" x14ac:dyDescent="0.2">
      <c r="A82" s="1" t="s">
        <v>43</v>
      </c>
      <c r="B82" s="1" t="s">
        <v>28</v>
      </c>
      <c r="C82" s="1" t="s">
        <v>39</v>
      </c>
      <c r="D82" s="15" t="s">
        <v>88</v>
      </c>
      <c r="E82" s="1" t="s">
        <v>37</v>
      </c>
      <c r="F82" s="15" t="s">
        <v>77</v>
      </c>
      <c r="G82" s="20" t="s">
        <v>129</v>
      </c>
      <c r="H82" s="4">
        <v>1</v>
      </c>
      <c r="I82" s="16" t="s">
        <v>0</v>
      </c>
      <c r="J82" s="13">
        <v>94.2</v>
      </c>
      <c r="K82" s="4">
        <f t="shared" si="14"/>
        <v>2</v>
      </c>
      <c r="L82" s="10">
        <f t="shared" si="15"/>
        <v>188.4</v>
      </c>
    </row>
    <row r="83" spans="1:12" ht="19.5" customHeight="1" x14ac:dyDescent="0.2">
      <c r="A83" s="1" t="s">
        <v>43</v>
      </c>
      <c r="B83" s="1" t="s">
        <v>28</v>
      </c>
      <c r="C83" s="1" t="s">
        <v>39</v>
      </c>
      <c r="D83" s="15" t="s">
        <v>88</v>
      </c>
      <c r="E83" s="1" t="s">
        <v>37</v>
      </c>
      <c r="F83" s="15" t="s">
        <v>77</v>
      </c>
      <c r="G83" s="20" t="s">
        <v>64</v>
      </c>
      <c r="H83" s="4">
        <v>8</v>
      </c>
      <c r="I83" s="17" t="s">
        <v>1</v>
      </c>
      <c r="J83" s="13">
        <v>3.84</v>
      </c>
      <c r="K83" s="4">
        <f t="shared" si="14"/>
        <v>16</v>
      </c>
      <c r="L83" s="10">
        <f t="shared" si="15"/>
        <v>7.68</v>
      </c>
    </row>
    <row r="84" spans="1:12" ht="19.5" customHeight="1" x14ac:dyDescent="0.2">
      <c r="A84" s="1" t="s">
        <v>43</v>
      </c>
      <c r="B84" s="1" t="s">
        <v>28</v>
      </c>
      <c r="C84" s="1" t="s">
        <v>39</v>
      </c>
      <c r="D84" s="15" t="s">
        <v>84</v>
      </c>
      <c r="E84" s="1" t="s">
        <v>37</v>
      </c>
      <c r="F84" s="15" t="s">
        <v>77</v>
      </c>
      <c r="G84" s="21" t="s">
        <v>20</v>
      </c>
      <c r="H84" s="4">
        <v>14</v>
      </c>
      <c r="I84" s="16" t="s">
        <v>0</v>
      </c>
      <c r="J84" s="13">
        <v>110.72</v>
      </c>
      <c r="K84" s="4">
        <f t="shared" ref="K84:K89" si="16">H84*2</f>
        <v>28</v>
      </c>
      <c r="L84" s="10">
        <f t="shared" ref="L84:L89" si="17">J84*2</f>
        <v>221.44</v>
      </c>
    </row>
    <row r="85" spans="1:12" ht="19.5" customHeight="1" x14ac:dyDescent="0.2">
      <c r="A85" s="1" t="s">
        <v>43</v>
      </c>
      <c r="B85" s="1" t="s">
        <v>28</v>
      </c>
      <c r="C85" s="1" t="s">
        <v>39</v>
      </c>
      <c r="D85" s="15" t="s">
        <v>89</v>
      </c>
      <c r="E85" s="1" t="s">
        <v>37</v>
      </c>
      <c r="F85" s="15" t="s">
        <v>77</v>
      </c>
      <c r="G85" s="21" t="s">
        <v>33</v>
      </c>
      <c r="H85" s="4">
        <v>16</v>
      </c>
      <c r="I85" s="16" t="s">
        <v>1</v>
      </c>
      <c r="J85" s="13">
        <v>79.36</v>
      </c>
      <c r="K85" s="4">
        <f t="shared" si="16"/>
        <v>32</v>
      </c>
      <c r="L85" s="10">
        <f t="shared" si="17"/>
        <v>158.72</v>
      </c>
    </row>
    <row r="86" spans="1:12" ht="25.5" x14ac:dyDescent="0.2">
      <c r="A86" s="1" t="s">
        <v>43</v>
      </c>
      <c r="B86" s="1" t="s">
        <v>28</v>
      </c>
      <c r="C86" s="1" t="s">
        <v>39</v>
      </c>
      <c r="D86" s="15" t="s">
        <v>89</v>
      </c>
      <c r="E86" s="1" t="s">
        <v>37</v>
      </c>
      <c r="F86" s="15" t="s">
        <v>77</v>
      </c>
      <c r="G86" s="20" t="s">
        <v>105</v>
      </c>
      <c r="H86" s="4">
        <v>6</v>
      </c>
      <c r="I86" s="16" t="s">
        <v>0</v>
      </c>
      <c r="J86" s="13">
        <v>166.08</v>
      </c>
      <c r="K86" s="4">
        <f t="shared" si="16"/>
        <v>12</v>
      </c>
      <c r="L86" s="10">
        <f t="shared" si="17"/>
        <v>332.16</v>
      </c>
    </row>
    <row r="87" spans="1:12" ht="20.25" customHeight="1" x14ac:dyDescent="0.2">
      <c r="A87" s="1" t="s">
        <v>43</v>
      </c>
      <c r="B87" s="1" t="s">
        <v>28</v>
      </c>
      <c r="C87" s="1" t="s">
        <v>39</v>
      </c>
      <c r="D87" s="15" t="s">
        <v>89</v>
      </c>
      <c r="E87" s="1" t="s">
        <v>37</v>
      </c>
      <c r="F87" s="15" t="s">
        <v>77</v>
      </c>
      <c r="G87" s="20" t="s">
        <v>132</v>
      </c>
      <c r="H87" s="4">
        <v>2</v>
      </c>
      <c r="I87" s="17" t="s">
        <v>1</v>
      </c>
      <c r="J87" s="13">
        <v>4.78</v>
      </c>
      <c r="K87" s="4">
        <f t="shared" si="16"/>
        <v>4</v>
      </c>
      <c r="L87" s="10">
        <f t="shared" si="17"/>
        <v>9.56</v>
      </c>
    </row>
    <row r="88" spans="1:12" ht="20.25" customHeight="1" x14ac:dyDescent="0.2">
      <c r="A88" s="1" t="s">
        <v>43</v>
      </c>
      <c r="B88" s="1" t="s">
        <v>28</v>
      </c>
      <c r="C88" s="1" t="s">
        <v>39</v>
      </c>
      <c r="D88" s="15" t="s">
        <v>89</v>
      </c>
      <c r="E88" s="1" t="s">
        <v>37</v>
      </c>
      <c r="F88" s="15" t="s">
        <v>77</v>
      </c>
      <c r="G88" s="20" t="s">
        <v>129</v>
      </c>
      <c r="H88" s="4">
        <v>1</v>
      </c>
      <c r="I88" s="17" t="s">
        <v>1</v>
      </c>
      <c r="J88" s="13">
        <v>78.5</v>
      </c>
      <c r="K88" s="4">
        <f t="shared" si="16"/>
        <v>2</v>
      </c>
      <c r="L88" s="10">
        <f t="shared" si="17"/>
        <v>157</v>
      </c>
    </row>
    <row r="89" spans="1:12" ht="20.25" customHeight="1" x14ac:dyDescent="0.2">
      <c r="A89" s="1" t="s">
        <v>43</v>
      </c>
      <c r="B89" s="1" t="s">
        <v>28</v>
      </c>
      <c r="C89" s="1" t="s">
        <v>39</v>
      </c>
      <c r="D89" s="15" t="s">
        <v>89</v>
      </c>
      <c r="E89" s="1" t="s">
        <v>37</v>
      </c>
      <c r="F89" s="15" t="s">
        <v>77</v>
      </c>
      <c r="G89" s="20" t="s">
        <v>133</v>
      </c>
      <c r="H89" s="4">
        <v>8</v>
      </c>
      <c r="I89" s="17" t="s">
        <v>1</v>
      </c>
      <c r="J89" s="13">
        <v>3.84</v>
      </c>
      <c r="K89" s="4">
        <f t="shared" si="16"/>
        <v>16</v>
      </c>
      <c r="L89" s="10">
        <f t="shared" si="17"/>
        <v>7.68</v>
      </c>
    </row>
    <row r="90" spans="1:12" ht="20.25" customHeight="1" x14ac:dyDescent="0.2">
      <c r="A90" s="1" t="s">
        <v>43</v>
      </c>
      <c r="B90" s="1" t="s">
        <v>28</v>
      </c>
      <c r="C90" s="1" t="s">
        <v>39</v>
      </c>
      <c r="D90" s="15" t="s">
        <v>90</v>
      </c>
      <c r="E90" s="1" t="s">
        <v>37</v>
      </c>
      <c r="F90" s="15" t="s">
        <v>77</v>
      </c>
      <c r="G90" s="21" t="s">
        <v>17</v>
      </c>
      <c r="H90" s="4">
        <v>10</v>
      </c>
      <c r="I90" s="16" t="s">
        <v>0</v>
      </c>
      <c r="J90" s="13">
        <v>954.8</v>
      </c>
      <c r="K90" s="4">
        <f t="shared" ref="K90:K137" si="18">H90*2</f>
        <v>20</v>
      </c>
      <c r="L90" s="10">
        <f t="shared" ref="L90:L94" si="19">J90*2</f>
        <v>1909.6</v>
      </c>
    </row>
    <row r="91" spans="1:12" ht="20.25" customHeight="1" x14ac:dyDescent="0.2">
      <c r="A91" s="1" t="s">
        <v>43</v>
      </c>
      <c r="B91" s="1" t="s">
        <v>28</v>
      </c>
      <c r="C91" s="1" t="s">
        <v>39</v>
      </c>
      <c r="D91" s="15" t="s">
        <v>90</v>
      </c>
      <c r="E91" s="1" t="s">
        <v>37</v>
      </c>
      <c r="F91" s="15" t="s">
        <v>77</v>
      </c>
      <c r="G91" s="21" t="s">
        <v>78</v>
      </c>
      <c r="H91" s="4">
        <v>14</v>
      </c>
      <c r="I91" s="16" t="s">
        <v>1</v>
      </c>
      <c r="J91" s="13">
        <v>525</v>
      </c>
      <c r="K91" s="4">
        <f t="shared" si="18"/>
        <v>28</v>
      </c>
      <c r="L91" s="10">
        <f t="shared" si="19"/>
        <v>1050</v>
      </c>
    </row>
    <row r="92" spans="1:12" ht="20.25" customHeight="1" x14ac:dyDescent="0.2">
      <c r="A92" s="1" t="s">
        <v>43</v>
      </c>
      <c r="B92" s="1" t="s">
        <v>28</v>
      </c>
      <c r="C92" s="1" t="s">
        <v>39</v>
      </c>
      <c r="D92" s="15" t="s">
        <v>90</v>
      </c>
      <c r="E92" s="1" t="s">
        <v>37</v>
      </c>
      <c r="F92" s="15" t="s">
        <v>77</v>
      </c>
      <c r="G92" s="20" t="s">
        <v>104</v>
      </c>
      <c r="H92" s="4">
        <v>4</v>
      </c>
      <c r="I92" s="16" t="s">
        <v>0</v>
      </c>
      <c r="J92" s="13">
        <v>381.92</v>
      </c>
      <c r="K92" s="4">
        <f t="shared" si="18"/>
        <v>8</v>
      </c>
      <c r="L92" s="10">
        <f t="shared" si="19"/>
        <v>763.84</v>
      </c>
    </row>
    <row r="93" spans="1:12" ht="20.25" customHeight="1" x14ac:dyDescent="0.2">
      <c r="A93" s="1" t="s">
        <v>43</v>
      </c>
      <c r="B93" s="1" t="s">
        <v>28</v>
      </c>
      <c r="C93" s="1" t="s">
        <v>39</v>
      </c>
      <c r="D93" s="15" t="s">
        <v>134</v>
      </c>
      <c r="E93" s="1" t="s">
        <v>37</v>
      </c>
      <c r="F93" s="15" t="s">
        <v>77</v>
      </c>
      <c r="G93" s="20" t="s">
        <v>136</v>
      </c>
      <c r="H93" s="4">
        <v>1</v>
      </c>
      <c r="I93" s="17" t="s">
        <v>0</v>
      </c>
      <c r="J93" s="13">
        <v>33.54</v>
      </c>
      <c r="K93" s="4">
        <f t="shared" si="18"/>
        <v>2</v>
      </c>
      <c r="L93" s="10">
        <f t="shared" si="19"/>
        <v>67.08</v>
      </c>
    </row>
    <row r="94" spans="1:12" ht="20.25" customHeight="1" x14ac:dyDescent="0.2">
      <c r="A94" s="1" t="s">
        <v>43</v>
      </c>
      <c r="B94" s="1" t="s">
        <v>28</v>
      </c>
      <c r="C94" s="1" t="s">
        <v>39</v>
      </c>
      <c r="D94" s="15" t="s">
        <v>135</v>
      </c>
      <c r="E94" s="1" t="s">
        <v>37</v>
      </c>
      <c r="F94" s="15" t="s">
        <v>77</v>
      </c>
      <c r="G94" s="20" t="s">
        <v>129</v>
      </c>
      <c r="H94" s="4">
        <v>1</v>
      </c>
      <c r="I94" s="17" t="s">
        <v>1</v>
      </c>
      <c r="J94" s="13">
        <v>78.5</v>
      </c>
      <c r="K94" s="4">
        <f t="shared" si="18"/>
        <v>2</v>
      </c>
      <c r="L94" s="10">
        <f t="shared" si="19"/>
        <v>157</v>
      </c>
    </row>
    <row r="95" spans="1:12" ht="20.25" customHeight="1" x14ac:dyDescent="0.2">
      <c r="A95" s="1" t="s">
        <v>43</v>
      </c>
      <c r="B95" s="1" t="s">
        <v>28</v>
      </c>
      <c r="C95" s="1" t="s">
        <v>39</v>
      </c>
      <c r="D95" s="15" t="s">
        <v>91</v>
      </c>
      <c r="E95" s="1" t="s">
        <v>37</v>
      </c>
      <c r="F95" s="15" t="s">
        <v>77</v>
      </c>
      <c r="G95" s="20" t="s">
        <v>81</v>
      </c>
      <c r="H95" s="4">
        <v>46</v>
      </c>
      <c r="I95" s="16" t="s">
        <v>0</v>
      </c>
      <c r="J95" s="13">
        <v>1273.28</v>
      </c>
      <c r="K95" s="4">
        <f t="shared" si="18"/>
        <v>92</v>
      </c>
      <c r="L95" s="10">
        <f t="shared" ref="L95:L100" si="20">J95*2</f>
        <v>2546.56</v>
      </c>
    </row>
    <row r="96" spans="1:12" ht="25.5" x14ac:dyDescent="0.2">
      <c r="A96" s="1" t="s">
        <v>43</v>
      </c>
      <c r="B96" s="1" t="s">
        <v>28</v>
      </c>
      <c r="C96" s="1" t="s">
        <v>39</v>
      </c>
      <c r="D96" s="15" t="s">
        <v>91</v>
      </c>
      <c r="E96" s="1" t="s">
        <v>37</v>
      </c>
      <c r="F96" s="15" t="s">
        <v>77</v>
      </c>
      <c r="G96" s="20" t="s">
        <v>80</v>
      </c>
      <c r="H96" s="4">
        <v>24</v>
      </c>
      <c r="I96" s="16" t="s">
        <v>1</v>
      </c>
      <c r="J96" s="13">
        <v>119.04</v>
      </c>
      <c r="K96" s="4">
        <f t="shared" si="18"/>
        <v>48</v>
      </c>
      <c r="L96" s="10">
        <f t="shared" si="20"/>
        <v>238.08</v>
      </c>
    </row>
    <row r="97" spans="1:12" ht="21" customHeight="1" x14ac:dyDescent="0.2">
      <c r="A97" s="1" t="s">
        <v>43</v>
      </c>
      <c r="B97" s="1" t="s">
        <v>28</v>
      </c>
      <c r="C97" s="1" t="s">
        <v>39</v>
      </c>
      <c r="D97" s="15" t="s">
        <v>91</v>
      </c>
      <c r="E97" s="1" t="s">
        <v>37</v>
      </c>
      <c r="F97" s="15" t="s">
        <v>77</v>
      </c>
      <c r="G97" s="20" t="s">
        <v>103</v>
      </c>
      <c r="H97" s="4">
        <v>10</v>
      </c>
      <c r="I97" s="16" t="s">
        <v>0</v>
      </c>
      <c r="J97" s="13">
        <v>276.8</v>
      </c>
      <c r="K97" s="4">
        <f t="shared" si="18"/>
        <v>20</v>
      </c>
      <c r="L97" s="10">
        <f t="shared" si="20"/>
        <v>553.6</v>
      </c>
    </row>
    <row r="98" spans="1:12" ht="21" customHeight="1" x14ac:dyDescent="0.2">
      <c r="A98" s="1" t="s">
        <v>43</v>
      </c>
      <c r="B98" s="1" t="s">
        <v>28</v>
      </c>
      <c r="C98" s="1" t="s">
        <v>39</v>
      </c>
      <c r="D98" s="15" t="s">
        <v>91</v>
      </c>
      <c r="E98" s="1" t="s">
        <v>37</v>
      </c>
      <c r="F98" s="15" t="s">
        <v>77</v>
      </c>
      <c r="G98" s="20" t="s">
        <v>137</v>
      </c>
      <c r="H98" s="4">
        <v>4</v>
      </c>
      <c r="I98" s="17" t="s">
        <v>0</v>
      </c>
      <c r="J98" s="13">
        <v>38.24</v>
      </c>
      <c r="K98" s="4">
        <f t="shared" si="18"/>
        <v>8</v>
      </c>
      <c r="L98" s="10">
        <f t="shared" si="20"/>
        <v>76.48</v>
      </c>
    </row>
    <row r="99" spans="1:12" ht="21" customHeight="1" x14ac:dyDescent="0.2">
      <c r="A99" s="1" t="s">
        <v>43</v>
      </c>
      <c r="B99" s="1" t="s">
        <v>28</v>
      </c>
      <c r="C99" s="1" t="s">
        <v>39</v>
      </c>
      <c r="D99" s="15" t="s">
        <v>91</v>
      </c>
      <c r="E99" s="1" t="s">
        <v>37</v>
      </c>
      <c r="F99" s="15" t="s">
        <v>77</v>
      </c>
      <c r="G99" s="20" t="s">
        <v>138</v>
      </c>
      <c r="H99" s="4">
        <v>1</v>
      </c>
      <c r="I99" s="17" t="s">
        <v>1</v>
      </c>
      <c r="J99" s="13">
        <v>15.071999999999999</v>
      </c>
      <c r="K99" s="4">
        <f t="shared" si="18"/>
        <v>2</v>
      </c>
      <c r="L99" s="10">
        <f t="shared" si="20"/>
        <v>30.143999999999998</v>
      </c>
    </row>
    <row r="100" spans="1:12" ht="21" customHeight="1" x14ac:dyDescent="0.2">
      <c r="A100" s="1" t="s">
        <v>43</v>
      </c>
      <c r="B100" s="1" t="s">
        <v>28</v>
      </c>
      <c r="C100" s="1" t="s">
        <v>39</v>
      </c>
      <c r="D100" s="15" t="s">
        <v>91</v>
      </c>
      <c r="E100" s="1" t="s">
        <v>37</v>
      </c>
      <c r="F100" s="15" t="s">
        <v>77</v>
      </c>
      <c r="G100" s="20" t="s">
        <v>139</v>
      </c>
      <c r="H100" s="4">
        <v>20</v>
      </c>
      <c r="I100" s="17" t="s">
        <v>1</v>
      </c>
      <c r="J100" s="13">
        <v>6</v>
      </c>
      <c r="K100" s="4">
        <f t="shared" si="18"/>
        <v>40</v>
      </c>
      <c r="L100" s="10">
        <f t="shared" si="20"/>
        <v>12</v>
      </c>
    </row>
    <row r="101" spans="1:12" ht="21" customHeight="1" x14ac:dyDescent="0.2">
      <c r="A101" s="1" t="s">
        <v>43</v>
      </c>
      <c r="B101" s="1" t="s">
        <v>28</v>
      </c>
      <c r="C101" s="1" t="s">
        <v>39</v>
      </c>
      <c r="D101" s="15" t="s">
        <v>92</v>
      </c>
      <c r="E101" s="1" t="s">
        <v>37</v>
      </c>
      <c r="F101" s="15" t="s">
        <v>77</v>
      </c>
      <c r="G101" s="20" t="s">
        <v>81</v>
      </c>
      <c r="H101" s="4">
        <v>45</v>
      </c>
      <c r="I101" s="16" t="s">
        <v>0</v>
      </c>
      <c r="J101" s="13">
        <v>1245.5999999999999</v>
      </c>
      <c r="K101" s="4">
        <f t="shared" si="18"/>
        <v>90</v>
      </c>
      <c r="L101" s="10">
        <f t="shared" ref="L101:L106" si="21">J101*2</f>
        <v>2491.1999999999998</v>
      </c>
    </row>
    <row r="102" spans="1:12" ht="25.5" x14ac:dyDescent="0.2">
      <c r="A102" s="1" t="s">
        <v>43</v>
      </c>
      <c r="B102" s="1" t="s">
        <v>28</v>
      </c>
      <c r="C102" s="1" t="s">
        <v>39</v>
      </c>
      <c r="D102" s="15" t="s">
        <v>92</v>
      </c>
      <c r="E102" s="1" t="s">
        <v>37</v>
      </c>
      <c r="F102" s="15" t="s">
        <v>77</v>
      </c>
      <c r="G102" s="20" t="s">
        <v>80</v>
      </c>
      <c r="H102" s="4">
        <v>22</v>
      </c>
      <c r="I102" s="16" t="s">
        <v>1</v>
      </c>
      <c r="J102" s="13">
        <v>109.12</v>
      </c>
      <c r="K102" s="4">
        <f t="shared" si="18"/>
        <v>44</v>
      </c>
      <c r="L102" s="10">
        <f t="shared" si="21"/>
        <v>218.24</v>
      </c>
    </row>
    <row r="103" spans="1:12" ht="20.25" customHeight="1" x14ac:dyDescent="0.2">
      <c r="A103" s="1" t="s">
        <v>43</v>
      </c>
      <c r="B103" s="1" t="s">
        <v>28</v>
      </c>
      <c r="C103" s="1" t="s">
        <v>39</v>
      </c>
      <c r="D103" s="15" t="s">
        <v>92</v>
      </c>
      <c r="E103" s="1" t="s">
        <v>37</v>
      </c>
      <c r="F103" s="15" t="s">
        <v>77</v>
      </c>
      <c r="G103" s="20" t="s">
        <v>103</v>
      </c>
      <c r="H103" s="4">
        <v>8</v>
      </c>
      <c r="I103" s="16" t="s">
        <v>0</v>
      </c>
      <c r="J103" s="13">
        <v>221.44</v>
      </c>
      <c r="K103" s="4">
        <f t="shared" si="18"/>
        <v>16</v>
      </c>
      <c r="L103" s="10">
        <f t="shared" si="21"/>
        <v>442.88</v>
      </c>
    </row>
    <row r="104" spans="1:12" ht="20.25" customHeight="1" x14ac:dyDescent="0.2">
      <c r="A104" s="1" t="s">
        <v>43</v>
      </c>
      <c r="B104" s="1" t="s">
        <v>28</v>
      </c>
      <c r="C104" s="1" t="s">
        <v>39</v>
      </c>
      <c r="D104" s="15" t="s">
        <v>92</v>
      </c>
      <c r="E104" s="1" t="s">
        <v>37</v>
      </c>
      <c r="F104" s="15" t="s">
        <v>77</v>
      </c>
      <c r="G104" s="20" t="s">
        <v>137</v>
      </c>
      <c r="H104" s="4">
        <v>4</v>
      </c>
      <c r="I104" s="17" t="s">
        <v>0</v>
      </c>
      <c r="J104" s="13">
        <v>38.24</v>
      </c>
      <c r="K104" s="4">
        <f t="shared" ref="K104:K106" si="22">H104*2</f>
        <v>8</v>
      </c>
      <c r="L104" s="10">
        <f t="shared" si="21"/>
        <v>76.48</v>
      </c>
    </row>
    <row r="105" spans="1:12" ht="20.25" customHeight="1" x14ac:dyDescent="0.2">
      <c r="A105" s="1" t="s">
        <v>43</v>
      </c>
      <c r="B105" s="1" t="s">
        <v>28</v>
      </c>
      <c r="C105" s="1" t="s">
        <v>39</v>
      </c>
      <c r="D105" s="15" t="s">
        <v>92</v>
      </c>
      <c r="E105" s="1" t="s">
        <v>37</v>
      </c>
      <c r="F105" s="15" t="s">
        <v>77</v>
      </c>
      <c r="G105" s="20" t="s">
        <v>138</v>
      </c>
      <c r="H105" s="4">
        <v>1</v>
      </c>
      <c r="I105" s="17" t="s">
        <v>1</v>
      </c>
      <c r="J105" s="13">
        <v>15.071999999999999</v>
      </c>
      <c r="K105" s="4">
        <f t="shared" si="22"/>
        <v>2</v>
      </c>
      <c r="L105" s="10">
        <f t="shared" si="21"/>
        <v>30.143999999999998</v>
      </c>
    </row>
    <row r="106" spans="1:12" ht="20.25" customHeight="1" x14ac:dyDescent="0.2">
      <c r="A106" s="1" t="s">
        <v>43</v>
      </c>
      <c r="B106" s="1" t="s">
        <v>28</v>
      </c>
      <c r="C106" s="1" t="s">
        <v>39</v>
      </c>
      <c r="D106" s="15" t="s">
        <v>92</v>
      </c>
      <c r="E106" s="1" t="s">
        <v>37</v>
      </c>
      <c r="F106" s="15" t="s">
        <v>77</v>
      </c>
      <c r="G106" s="20" t="s">
        <v>139</v>
      </c>
      <c r="H106" s="4">
        <v>20</v>
      </c>
      <c r="I106" s="17" t="s">
        <v>1</v>
      </c>
      <c r="J106" s="13">
        <v>6</v>
      </c>
      <c r="K106" s="4">
        <f t="shared" si="22"/>
        <v>40</v>
      </c>
      <c r="L106" s="10">
        <f t="shared" si="21"/>
        <v>12</v>
      </c>
    </row>
    <row r="107" spans="1:12" ht="20.25" customHeight="1" x14ac:dyDescent="0.2">
      <c r="A107" s="1" t="s">
        <v>43</v>
      </c>
      <c r="B107" s="1" t="s">
        <v>28</v>
      </c>
      <c r="C107" s="1" t="s">
        <v>39</v>
      </c>
      <c r="D107" s="15" t="s">
        <v>93</v>
      </c>
      <c r="E107" s="1" t="s">
        <v>37</v>
      </c>
      <c r="F107" s="15" t="s">
        <v>77</v>
      </c>
      <c r="G107" s="21" t="s">
        <v>20</v>
      </c>
      <c r="H107" s="4">
        <v>44</v>
      </c>
      <c r="I107" s="16" t="s">
        <v>0</v>
      </c>
      <c r="J107" s="13">
        <v>1217.92</v>
      </c>
      <c r="K107" s="4">
        <f t="shared" si="18"/>
        <v>88</v>
      </c>
      <c r="L107" s="10">
        <f t="shared" ref="L107:L111" si="23">J107*2</f>
        <v>2435.84</v>
      </c>
    </row>
    <row r="108" spans="1:12" ht="20.25" customHeight="1" x14ac:dyDescent="0.2">
      <c r="A108" s="1" t="s">
        <v>43</v>
      </c>
      <c r="B108" s="1" t="s">
        <v>28</v>
      </c>
      <c r="C108" s="1" t="s">
        <v>39</v>
      </c>
      <c r="D108" s="15" t="s">
        <v>93</v>
      </c>
      <c r="E108" s="1" t="s">
        <v>37</v>
      </c>
      <c r="F108" s="15" t="s">
        <v>77</v>
      </c>
      <c r="G108" s="21" t="s">
        <v>33</v>
      </c>
      <c r="H108" s="4">
        <v>17</v>
      </c>
      <c r="I108" s="16" t="s">
        <v>1</v>
      </c>
      <c r="J108" s="13">
        <v>84.32</v>
      </c>
      <c r="K108" s="4">
        <f t="shared" si="18"/>
        <v>34</v>
      </c>
      <c r="L108" s="10">
        <f t="shared" si="23"/>
        <v>168.64</v>
      </c>
    </row>
    <row r="109" spans="1:12" ht="20.25" customHeight="1" x14ac:dyDescent="0.2">
      <c r="A109" s="1" t="s">
        <v>43</v>
      </c>
      <c r="B109" s="1" t="s">
        <v>28</v>
      </c>
      <c r="C109" s="1" t="s">
        <v>39</v>
      </c>
      <c r="D109" s="15" t="s">
        <v>93</v>
      </c>
      <c r="E109" s="1" t="s">
        <v>37</v>
      </c>
      <c r="F109" s="15" t="s">
        <v>77</v>
      </c>
      <c r="G109" s="20" t="s">
        <v>102</v>
      </c>
      <c r="H109" s="4">
        <v>10</v>
      </c>
      <c r="I109" s="16" t="s">
        <v>0</v>
      </c>
      <c r="J109" s="13">
        <v>276.8</v>
      </c>
      <c r="K109" s="4">
        <f t="shared" si="18"/>
        <v>20</v>
      </c>
      <c r="L109" s="10">
        <f t="shared" si="23"/>
        <v>553.6</v>
      </c>
    </row>
    <row r="110" spans="1:12" ht="20.25" customHeight="1" x14ac:dyDescent="0.2">
      <c r="A110" s="1" t="s">
        <v>43</v>
      </c>
      <c r="B110" s="1" t="s">
        <v>28</v>
      </c>
      <c r="C110" s="1" t="s">
        <v>39</v>
      </c>
      <c r="D110" s="15" t="s">
        <v>93</v>
      </c>
      <c r="E110" s="1" t="s">
        <v>37</v>
      </c>
      <c r="F110" s="15" t="s">
        <v>77</v>
      </c>
      <c r="G110" s="20" t="s">
        <v>132</v>
      </c>
      <c r="H110" s="4">
        <v>4</v>
      </c>
      <c r="I110" s="17" t="s">
        <v>1</v>
      </c>
      <c r="J110" s="13">
        <v>9.56</v>
      </c>
      <c r="K110" s="4">
        <f t="shared" si="18"/>
        <v>8</v>
      </c>
      <c r="L110" s="10">
        <f t="shared" si="23"/>
        <v>19.12</v>
      </c>
    </row>
    <row r="111" spans="1:12" ht="20.25" customHeight="1" x14ac:dyDescent="0.2">
      <c r="A111" s="1" t="s">
        <v>43</v>
      </c>
      <c r="B111" s="1" t="s">
        <v>28</v>
      </c>
      <c r="C111" s="1" t="s">
        <v>39</v>
      </c>
      <c r="D111" s="15" t="s">
        <v>93</v>
      </c>
      <c r="E111" s="1" t="s">
        <v>37</v>
      </c>
      <c r="F111" s="15" t="s">
        <v>77</v>
      </c>
      <c r="G111" s="20" t="s">
        <v>129</v>
      </c>
      <c r="H111" s="4">
        <v>1</v>
      </c>
      <c r="I111" s="17" t="s">
        <v>1</v>
      </c>
      <c r="J111" s="13">
        <v>78.5</v>
      </c>
      <c r="K111" s="4">
        <f t="shared" si="18"/>
        <v>2</v>
      </c>
      <c r="L111" s="10">
        <f t="shared" si="23"/>
        <v>157</v>
      </c>
    </row>
    <row r="112" spans="1:12" ht="20.25" customHeight="1" x14ac:dyDescent="0.2">
      <c r="A112" s="1" t="s">
        <v>43</v>
      </c>
      <c r="B112" s="1" t="s">
        <v>28</v>
      </c>
      <c r="C112" s="1" t="s">
        <v>39</v>
      </c>
      <c r="D112" s="15" t="s">
        <v>94</v>
      </c>
      <c r="E112" s="1" t="s">
        <v>37</v>
      </c>
      <c r="F112" s="15" t="s">
        <v>77</v>
      </c>
      <c r="G112" s="20" t="s">
        <v>95</v>
      </c>
      <c r="H112" s="4">
        <v>53</v>
      </c>
      <c r="I112" s="16" t="s">
        <v>0</v>
      </c>
      <c r="J112" s="13">
        <v>712.32</v>
      </c>
      <c r="K112" s="4">
        <f t="shared" si="18"/>
        <v>106</v>
      </c>
      <c r="L112" s="10">
        <f t="shared" ref="L112:L116" si="24">J112*2</f>
        <v>1424.64</v>
      </c>
    </row>
    <row r="113" spans="1:12" ht="20.25" customHeight="1" x14ac:dyDescent="0.2">
      <c r="A113" s="1" t="s">
        <v>43</v>
      </c>
      <c r="B113" s="1" t="s">
        <v>28</v>
      </c>
      <c r="C113" s="1" t="s">
        <v>39</v>
      </c>
      <c r="D113" s="15" t="s">
        <v>94</v>
      </c>
      <c r="E113" s="1" t="s">
        <v>37</v>
      </c>
      <c r="F113" s="15" t="s">
        <v>77</v>
      </c>
      <c r="G113" s="20" t="s">
        <v>96</v>
      </c>
      <c r="H113" s="4">
        <v>19</v>
      </c>
      <c r="I113" s="16" t="s">
        <v>1</v>
      </c>
      <c r="J113" s="13">
        <v>30.4</v>
      </c>
      <c r="K113" s="4">
        <f t="shared" si="18"/>
        <v>38</v>
      </c>
      <c r="L113" s="10">
        <f t="shared" si="24"/>
        <v>60.8</v>
      </c>
    </row>
    <row r="114" spans="1:12" ht="20.25" customHeight="1" x14ac:dyDescent="0.2">
      <c r="A114" s="1" t="s">
        <v>43</v>
      </c>
      <c r="B114" s="1" t="s">
        <v>28</v>
      </c>
      <c r="C114" s="1" t="s">
        <v>39</v>
      </c>
      <c r="D114" s="15" t="s">
        <v>94</v>
      </c>
      <c r="E114" s="1" t="s">
        <v>37</v>
      </c>
      <c r="F114" s="15" t="s">
        <v>77</v>
      </c>
      <c r="G114" s="20" t="s">
        <v>100</v>
      </c>
      <c r="H114" s="4">
        <v>12</v>
      </c>
      <c r="I114" s="16" t="s">
        <v>0</v>
      </c>
      <c r="J114" s="13">
        <v>161.28</v>
      </c>
      <c r="K114" s="4">
        <f t="shared" si="18"/>
        <v>24</v>
      </c>
      <c r="L114" s="10">
        <f t="shared" si="24"/>
        <v>322.56</v>
      </c>
    </row>
    <row r="115" spans="1:12" ht="20.25" customHeight="1" x14ac:dyDescent="0.2">
      <c r="A115" s="1" t="s">
        <v>43</v>
      </c>
      <c r="B115" s="1" t="s">
        <v>28</v>
      </c>
      <c r="C115" s="1" t="s">
        <v>39</v>
      </c>
      <c r="D115" s="15" t="s">
        <v>94</v>
      </c>
      <c r="E115" s="1" t="s">
        <v>37</v>
      </c>
      <c r="F115" s="15" t="s">
        <v>77</v>
      </c>
      <c r="G115" s="20" t="s">
        <v>140</v>
      </c>
      <c r="H115" s="4">
        <v>3</v>
      </c>
      <c r="I115" s="17" t="s">
        <v>0</v>
      </c>
      <c r="J115" s="13">
        <v>9.7200000000000006</v>
      </c>
      <c r="K115" s="4">
        <f t="shared" si="18"/>
        <v>6</v>
      </c>
      <c r="L115" s="10">
        <f t="shared" si="24"/>
        <v>19.440000000000001</v>
      </c>
    </row>
    <row r="116" spans="1:12" ht="20.25" customHeight="1" x14ac:dyDescent="0.2">
      <c r="A116" s="1" t="s">
        <v>43</v>
      </c>
      <c r="B116" s="1" t="s">
        <v>28</v>
      </c>
      <c r="C116" s="1" t="s">
        <v>39</v>
      </c>
      <c r="D116" s="15" t="s">
        <v>94</v>
      </c>
      <c r="E116" s="1" t="s">
        <v>37</v>
      </c>
      <c r="F116" s="15" t="s">
        <v>77</v>
      </c>
      <c r="G116" s="20" t="s">
        <v>150</v>
      </c>
      <c r="H116" s="4">
        <v>1</v>
      </c>
      <c r="I116" s="17" t="s">
        <v>1</v>
      </c>
      <c r="J116" s="13">
        <v>19.625</v>
      </c>
      <c r="K116" s="4">
        <f t="shared" si="18"/>
        <v>2</v>
      </c>
      <c r="L116" s="10">
        <f t="shared" si="24"/>
        <v>39.25</v>
      </c>
    </row>
    <row r="117" spans="1:12" ht="20.25" customHeight="1" x14ac:dyDescent="0.2">
      <c r="A117" s="1" t="s">
        <v>43</v>
      </c>
      <c r="B117" s="1" t="s">
        <v>28</v>
      </c>
      <c r="C117" s="1" t="s">
        <v>39</v>
      </c>
      <c r="D117" s="15" t="s">
        <v>97</v>
      </c>
      <c r="E117" s="1" t="s">
        <v>37</v>
      </c>
      <c r="F117" s="15" t="s">
        <v>77</v>
      </c>
      <c r="G117" s="20" t="s">
        <v>98</v>
      </c>
      <c r="H117" s="4">
        <v>44</v>
      </c>
      <c r="I117" s="16" t="s">
        <v>0</v>
      </c>
      <c r="J117" s="13">
        <v>897.16000000000008</v>
      </c>
      <c r="K117" s="4">
        <f t="shared" si="18"/>
        <v>88</v>
      </c>
      <c r="L117" s="10">
        <f t="shared" ref="L117:L121" si="25">J117*2</f>
        <v>1794.3200000000002</v>
      </c>
    </row>
    <row r="118" spans="1:12" ht="20.25" customHeight="1" x14ac:dyDescent="0.2">
      <c r="A118" s="1" t="s">
        <v>43</v>
      </c>
      <c r="B118" s="1" t="s">
        <v>28</v>
      </c>
      <c r="C118" s="1" t="s">
        <v>39</v>
      </c>
      <c r="D118" s="15" t="s">
        <v>97</v>
      </c>
      <c r="E118" s="1" t="s">
        <v>37</v>
      </c>
      <c r="F118" s="15" t="s">
        <v>77</v>
      </c>
      <c r="G118" s="20" t="s">
        <v>99</v>
      </c>
      <c r="H118" s="4">
        <v>17</v>
      </c>
      <c r="I118" s="16" t="s">
        <v>1</v>
      </c>
      <c r="J118" s="13">
        <v>54.400000000000006</v>
      </c>
      <c r="K118" s="4">
        <f t="shared" si="18"/>
        <v>34</v>
      </c>
      <c r="L118" s="10">
        <f t="shared" si="25"/>
        <v>108.80000000000001</v>
      </c>
    </row>
    <row r="119" spans="1:12" ht="20.25" customHeight="1" x14ac:dyDescent="0.2">
      <c r="A119" s="1" t="s">
        <v>43</v>
      </c>
      <c r="B119" s="1" t="s">
        <v>28</v>
      </c>
      <c r="C119" s="1" t="s">
        <v>39</v>
      </c>
      <c r="D119" s="15" t="s">
        <v>97</v>
      </c>
      <c r="E119" s="1" t="s">
        <v>37</v>
      </c>
      <c r="F119" s="15" t="s">
        <v>77</v>
      </c>
      <c r="G119" s="20" t="s">
        <v>101</v>
      </c>
      <c r="H119" s="4">
        <v>10</v>
      </c>
      <c r="I119" s="16" t="s">
        <v>0</v>
      </c>
      <c r="J119" s="13">
        <v>203.9</v>
      </c>
      <c r="K119" s="4">
        <f t="shared" si="18"/>
        <v>20</v>
      </c>
      <c r="L119" s="10">
        <f t="shared" si="25"/>
        <v>407.8</v>
      </c>
    </row>
    <row r="120" spans="1:12" ht="20.25" customHeight="1" x14ac:dyDescent="0.2">
      <c r="A120" s="1" t="s">
        <v>43</v>
      </c>
      <c r="B120" s="1" t="s">
        <v>28</v>
      </c>
      <c r="C120" s="1" t="s">
        <v>39</v>
      </c>
      <c r="D120" s="15" t="s">
        <v>94</v>
      </c>
      <c r="E120" s="1" t="s">
        <v>37</v>
      </c>
      <c r="F120" s="15" t="s">
        <v>77</v>
      </c>
      <c r="G120" s="20" t="s">
        <v>140</v>
      </c>
      <c r="H120" s="4">
        <v>3</v>
      </c>
      <c r="I120" s="17" t="s">
        <v>0</v>
      </c>
      <c r="J120" s="13">
        <v>9.7200000000000006</v>
      </c>
      <c r="K120" s="4">
        <f t="shared" ref="K120:K121" si="26">H120*2</f>
        <v>6</v>
      </c>
      <c r="L120" s="10">
        <f t="shared" si="25"/>
        <v>19.440000000000001</v>
      </c>
    </row>
    <row r="121" spans="1:12" ht="20.25" customHeight="1" x14ac:dyDescent="0.2">
      <c r="A121" s="1" t="s">
        <v>43</v>
      </c>
      <c r="B121" s="1" t="s">
        <v>28</v>
      </c>
      <c r="C121" s="1" t="s">
        <v>39</v>
      </c>
      <c r="D121" s="15" t="s">
        <v>94</v>
      </c>
      <c r="E121" s="1" t="s">
        <v>37</v>
      </c>
      <c r="F121" s="15" t="s">
        <v>77</v>
      </c>
      <c r="G121" s="20" t="s">
        <v>150</v>
      </c>
      <c r="H121" s="4">
        <v>1</v>
      </c>
      <c r="I121" s="17" t="s">
        <v>1</v>
      </c>
      <c r="J121" s="13">
        <v>19.625</v>
      </c>
      <c r="K121" s="4">
        <f t="shared" si="26"/>
        <v>2</v>
      </c>
      <c r="L121" s="10">
        <f t="shared" si="25"/>
        <v>39.25</v>
      </c>
    </row>
    <row r="122" spans="1:12" ht="20.25" customHeight="1" x14ac:dyDescent="0.2">
      <c r="A122" s="1" t="s">
        <v>43</v>
      </c>
      <c r="B122" s="1" t="s">
        <v>28</v>
      </c>
      <c r="C122" s="1" t="s">
        <v>39</v>
      </c>
      <c r="D122" s="1" t="s">
        <v>110</v>
      </c>
      <c r="E122" s="1" t="s">
        <v>37</v>
      </c>
      <c r="F122" s="15" t="s">
        <v>77</v>
      </c>
      <c r="G122" s="20" t="s">
        <v>111</v>
      </c>
      <c r="H122" s="4">
        <v>34</v>
      </c>
      <c r="I122" s="16" t="s">
        <v>0</v>
      </c>
      <c r="J122" s="13">
        <v>110.16000000000001</v>
      </c>
      <c r="K122" s="4">
        <f t="shared" si="18"/>
        <v>68</v>
      </c>
      <c r="L122" s="10">
        <f t="shared" ref="L122:L124" si="27">J122*2</f>
        <v>220.32000000000002</v>
      </c>
    </row>
    <row r="123" spans="1:12" ht="20.25" customHeight="1" x14ac:dyDescent="0.2">
      <c r="A123" s="1" t="s">
        <v>43</v>
      </c>
      <c r="B123" s="1" t="s">
        <v>28</v>
      </c>
      <c r="C123" s="1" t="s">
        <v>39</v>
      </c>
      <c r="D123" s="1" t="s">
        <v>110</v>
      </c>
      <c r="E123" s="1" t="s">
        <v>37</v>
      </c>
      <c r="F123" s="15" t="s">
        <v>77</v>
      </c>
      <c r="G123" s="20" t="s">
        <v>112</v>
      </c>
      <c r="H123" s="4">
        <v>12</v>
      </c>
      <c r="I123" s="16" t="s">
        <v>1</v>
      </c>
      <c r="J123" s="13">
        <v>2.2800000000000002</v>
      </c>
      <c r="K123" s="4">
        <f t="shared" si="18"/>
        <v>24</v>
      </c>
      <c r="L123" s="10">
        <f t="shared" si="27"/>
        <v>4.5600000000000005</v>
      </c>
    </row>
    <row r="124" spans="1:12" ht="20.25" customHeight="1" x14ac:dyDescent="0.2">
      <c r="A124" s="1" t="s">
        <v>43</v>
      </c>
      <c r="B124" s="1" t="s">
        <v>28</v>
      </c>
      <c r="C124" s="1" t="s">
        <v>39</v>
      </c>
      <c r="D124" s="1" t="s">
        <v>110</v>
      </c>
      <c r="E124" s="1" t="s">
        <v>37</v>
      </c>
      <c r="F124" s="15" t="s">
        <v>77</v>
      </c>
      <c r="G124" s="20" t="s">
        <v>113</v>
      </c>
      <c r="H124" s="4">
        <v>6</v>
      </c>
      <c r="I124" s="16" t="s">
        <v>0</v>
      </c>
      <c r="J124" s="13">
        <v>19.440000000000001</v>
      </c>
      <c r="K124" s="4">
        <f t="shared" si="18"/>
        <v>12</v>
      </c>
      <c r="L124" s="10">
        <f t="shared" si="27"/>
        <v>38.880000000000003</v>
      </c>
    </row>
    <row r="125" spans="1:12" ht="20.25" customHeight="1" x14ac:dyDescent="0.2">
      <c r="A125" s="1" t="s">
        <v>43</v>
      </c>
      <c r="B125" s="1" t="s">
        <v>28</v>
      </c>
      <c r="C125" s="1" t="s">
        <v>39</v>
      </c>
      <c r="D125" s="1" t="s">
        <v>114</v>
      </c>
      <c r="E125" s="1" t="s">
        <v>37</v>
      </c>
      <c r="F125" s="15" t="s">
        <v>77</v>
      </c>
      <c r="G125" s="21" t="s">
        <v>115</v>
      </c>
      <c r="H125" s="4">
        <v>116</v>
      </c>
      <c r="I125" s="16" t="s">
        <v>0</v>
      </c>
      <c r="J125" s="13">
        <v>375.84000000000003</v>
      </c>
      <c r="K125" s="4">
        <f t="shared" si="18"/>
        <v>232</v>
      </c>
      <c r="L125" s="10">
        <f t="shared" ref="L125:L128" si="28">J125*2</f>
        <v>751.68000000000006</v>
      </c>
    </row>
    <row r="126" spans="1:12" ht="20.25" customHeight="1" x14ac:dyDescent="0.2">
      <c r="A126" s="1" t="s">
        <v>43</v>
      </c>
      <c r="B126" s="1" t="s">
        <v>28</v>
      </c>
      <c r="C126" s="1" t="s">
        <v>39</v>
      </c>
      <c r="D126" s="1" t="s">
        <v>114</v>
      </c>
      <c r="E126" s="1" t="s">
        <v>37</v>
      </c>
      <c r="F126" s="15" t="s">
        <v>77</v>
      </c>
      <c r="G126" s="20" t="s">
        <v>116</v>
      </c>
      <c r="H126" s="4">
        <v>25</v>
      </c>
      <c r="I126" s="16" t="s">
        <v>1</v>
      </c>
      <c r="J126" s="13">
        <v>4.75</v>
      </c>
      <c r="K126" s="4">
        <f t="shared" si="18"/>
        <v>50</v>
      </c>
      <c r="L126" s="10">
        <f t="shared" si="28"/>
        <v>9.5</v>
      </c>
    </row>
    <row r="127" spans="1:12" ht="20.25" customHeight="1" x14ac:dyDescent="0.2">
      <c r="A127" s="1" t="s">
        <v>43</v>
      </c>
      <c r="B127" s="1" t="s">
        <v>28</v>
      </c>
      <c r="C127" s="1" t="s">
        <v>39</v>
      </c>
      <c r="D127" s="1" t="s">
        <v>114</v>
      </c>
      <c r="E127" s="1" t="s">
        <v>37</v>
      </c>
      <c r="F127" s="15" t="s">
        <v>77</v>
      </c>
      <c r="G127" s="20" t="s">
        <v>118</v>
      </c>
      <c r="H127" s="4">
        <v>2</v>
      </c>
      <c r="I127" s="17" t="s">
        <v>1</v>
      </c>
      <c r="J127" s="13">
        <v>0.38</v>
      </c>
      <c r="K127" s="4">
        <f t="shared" si="18"/>
        <v>4</v>
      </c>
      <c r="L127" s="10">
        <f t="shared" si="28"/>
        <v>0.76</v>
      </c>
    </row>
    <row r="128" spans="1:12" ht="20.25" customHeight="1" x14ac:dyDescent="0.2">
      <c r="A128" s="1" t="s">
        <v>43</v>
      </c>
      <c r="B128" s="1" t="s">
        <v>28</v>
      </c>
      <c r="C128" s="1" t="s">
        <v>39</v>
      </c>
      <c r="D128" s="1" t="s">
        <v>114</v>
      </c>
      <c r="E128" s="1" t="s">
        <v>37</v>
      </c>
      <c r="F128" s="15" t="s">
        <v>77</v>
      </c>
      <c r="G128" s="21" t="s">
        <v>117</v>
      </c>
      <c r="H128" s="4">
        <v>15</v>
      </c>
      <c r="I128" s="17" t="s">
        <v>79</v>
      </c>
      <c r="J128" s="13">
        <v>48.6</v>
      </c>
      <c r="K128" s="4">
        <f t="shared" si="18"/>
        <v>30</v>
      </c>
      <c r="L128" s="10">
        <f t="shared" si="28"/>
        <v>97.2</v>
      </c>
    </row>
    <row r="129" spans="1:12" ht="20.25" customHeight="1" x14ac:dyDescent="0.2">
      <c r="A129" s="1" t="s">
        <v>43</v>
      </c>
      <c r="B129" s="1" t="s">
        <v>28</v>
      </c>
      <c r="C129" s="1" t="s">
        <v>39</v>
      </c>
      <c r="D129" s="1" t="s">
        <v>119</v>
      </c>
      <c r="E129" s="1" t="s">
        <v>37</v>
      </c>
      <c r="F129" s="15" t="s">
        <v>77</v>
      </c>
      <c r="G129" s="21" t="s">
        <v>115</v>
      </c>
      <c r="H129" s="4">
        <v>99</v>
      </c>
      <c r="I129" s="17" t="s">
        <v>0</v>
      </c>
      <c r="J129" s="13">
        <v>320.76000000000005</v>
      </c>
      <c r="K129" s="4">
        <f t="shared" si="18"/>
        <v>198</v>
      </c>
      <c r="L129" s="10">
        <f t="shared" ref="L129:L131" si="29">J129*2</f>
        <v>641.5200000000001</v>
      </c>
    </row>
    <row r="130" spans="1:12" ht="20.25" customHeight="1" x14ac:dyDescent="0.2">
      <c r="A130" s="1" t="s">
        <v>43</v>
      </c>
      <c r="B130" s="1" t="s">
        <v>28</v>
      </c>
      <c r="C130" s="1" t="s">
        <v>39</v>
      </c>
      <c r="D130" s="1" t="s">
        <v>119</v>
      </c>
      <c r="E130" s="1" t="s">
        <v>37</v>
      </c>
      <c r="F130" s="15" t="s">
        <v>77</v>
      </c>
      <c r="G130" s="20" t="s">
        <v>116</v>
      </c>
      <c r="H130" s="4">
        <v>28</v>
      </c>
      <c r="I130" s="17" t="s">
        <v>1</v>
      </c>
      <c r="J130" s="13">
        <v>5.32</v>
      </c>
      <c r="K130" s="4">
        <f t="shared" si="18"/>
        <v>56</v>
      </c>
      <c r="L130" s="10">
        <f t="shared" si="29"/>
        <v>10.64</v>
      </c>
    </row>
    <row r="131" spans="1:12" ht="20.25" customHeight="1" x14ac:dyDescent="0.2">
      <c r="A131" s="1" t="s">
        <v>43</v>
      </c>
      <c r="B131" s="1" t="s">
        <v>28</v>
      </c>
      <c r="C131" s="1" t="s">
        <v>39</v>
      </c>
      <c r="D131" s="1" t="s">
        <v>119</v>
      </c>
      <c r="E131" s="1" t="s">
        <v>37</v>
      </c>
      <c r="F131" s="15" t="s">
        <v>77</v>
      </c>
      <c r="G131" s="21" t="s">
        <v>117</v>
      </c>
      <c r="H131" s="4">
        <v>10</v>
      </c>
      <c r="I131" s="17" t="s">
        <v>0</v>
      </c>
      <c r="J131" s="13">
        <v>32.400000000000006</v>
      </c>
      <c r="K131" s="4">
        <f t="shared" si="18"/>
        <v>20</v>
      </c>
      <c r="L131" s="10">
        <f t="shared" si="29"/>
        <v>64.800000000000011</v>
      </c>
    </row>
    <row r="132" spans="1:12" ht="20.25" customHeight="1" x14ac:dyDescent="0.2">
      <c r="A132" s="1" t="s">
        <v>43</v>
      </c>
      <c r="B132" s="1" t="s">
        <v>28</v>
      </c>
      <c r="C132" s="1" t="s">
        <v>39</v>
      </c>
      <c r="D132" s="1" t="s">
        <v>120</v>
      </c>
      <c r="E132" s="1" t="s">
        <v>37</v>
      </c>
      <c r="F132" s="15" t="s">
        <v>77</v>
      </c>
      <c r="G132" s="21" t="s">
        <v>115</v>
      </c>
      <c r="H132" s="4">
        <v>75</v>
      </c>
      <c r="I132" s="17" t="s">
        <v>0</v>
      </c>
      <c r="J132" s="13">
        <v>243.00000000000003</v>
      </c>
      <c r="K132" s="4">
        <f t="shared" si="18"/>
        <v>150</v>
      </c>
      <c r="L132" s="10">
        <f t="shared" ref="L132:L134" si="30">J132*2</f>
        <v>486.00000000000006</v>
      </c>
    </row>
    <row r="133" spans="1:12" ht="20.25" customHeight="1" x14ac:dyDescent="0.2">
      <c r="A133" s="1" t="s">
        <v>43</v>
      </c>
      <c r="B133" s="1" t="s">
        <v>28</v>
      </c>
      <c r="C133" s="1" t="s">
        <v>39</v>
      </c>
      <c r="D133" s="1" t="s">
        <v>120</v>
      </c>
      <c r="E133" s="1" t="s">
        <v>37</v>
      </c>
      <c r="F133" s="15" t="s">
        <v>77</v>
      </c>
      <c r="G133" s="20" t="s">
        <v>116</v>
      </c>
      <c r="H133" s="4">
        <v>12</v>
      </c>
      <c r="I133" s="17" t="s">
        <v>1</v>
      </c>
      <c r="J133" s="13">
        <v>2.2800000000000002</v>
      </c>
      <c r="K133" s="4">
        <f t="shared" si="18"/>
        <v>24</v>
      </c>
      <c r="L133" s="10">
        <f t="shared" si="30"/>
        <v>4.5600000000000005</v>
      </c>
    </row>
    <row r="134" spans="1:12" ht="20.25" customHeight="1" x14ac:dyDescent="0.2">
      <c r="A134" s="1" t="s">
        <v>43</v>
      </c>
      <c r="B134" s="1" t="s">
        <v>28</v>
      </c>
      <c r="C134" s="1" t="s">
        <v>39</v>
      </c>
      <c r="D134" s="1" t="s">
        <v>120</v>
      </c>
      <c r="E134" s="1" t="s">
        <v>37</v>
      </c>
      <c r="F134" s="15" t="s">
        <v>77</v>
      </c>
      <c r="G134" s="21" t="s">
        <v>117</v>
      </c>
      <c r="H134" s="4">
        <v>12</v>
      </c>
      <c r="I134" s="17" t="s">
        <v>0</v>
      </c>
      <c r="J134" s="13">
        <v>38.880000000000003</v>
      </c>
      <c r="K134" s="4">
        <f t="shared" si="18"/>
        <v>24</v>
      </c>
      <c r="L134" s="10">
        <f t="shared" si="30"/>
        <v>77.760000000000005</v>
      </c>
    </row>
    <row r="135" spans="1:12" ht="20.25" customHeight="1" x14ac:dyDescent="0.2">
      <c r="A135" s="1" t="s">
        <v>43</v>
      </c>
      <c r="B135" s="1" t="s">
        <v>28</v>
      </c>
      <c r="C135" s="1" t="s">
        <v>39</v>
      </c>
      <c r="D135" s="1" t="s">
        <v>121</v>
      </c>
      <c r="E135" s="1" t="s">
        <v>37</v>
      </c>
      <c r="F135" s="15" t="s">
        <v>77</v>
      </c>
      <c r="G135" s="21" t="s">
        <v>115</v>
      </c>
      <c r="H135" s="4">
        <v>51</v>
      </c>
      <c r="I135" s="17" t="s">
        <v>0</v>
      </c>
      <c r="J135" s="13">
        <v>165.24</v>
      </c>
      <c r="K135" s="4">
        <f t="shared" si="18"/>
        <v>102</v>
      </c>
      <c r="L135" s="10">
        <f t="shared" ref="L135:L137" si="31">J135*2</f>
        <v>330.48</v>
      </c>
    </row>
    <row r="136" spans="1:12" ht="20.25" customHeight="1" x14ac:dyDescent="0.2">
      <c r="A136" s="1" t="s">
        <v>43</v>
      </c>
      <c r="B136" s="1" t="s">
        <v>28</v>
      </c>
      <c r="C136" s="1" t="s">
        <v>39</v>
      </c>
      <c r="D136" s="1" t="s">
        <v>121</v>
      </c>
      <c r="E136" s="1" t="s">
        <v>37</v>
      </c>
      <c r="F136" s="15" t="s">
        <v>77</v>
      </c>
      <c r="G136" s="20" t="s">
        <v>116</v>
      </c>
      <c r="H136" s="4">
        <v>21</v>
      </c>
      <c r="I136" s="17" t="s">
        <v>1</v>
      </c>
      <c r="J136" s="13">
        <v>3.99</v>
      </c>
      <c r="K136" s="4">
        <f t="shared" si="18"/>
        <v>42</v>
      </c>
      <c r="L136" s="10">
        <f t="shared" si="31"/>
        <v>7.98</v>
      </c>
    </row>
    <row r="137" spans="1:12" ht="20.25" customHeight="1" x14ac:dyDescent="0.2">
      <c r="A137" s="1" t="s">
        <v>43</v>
      </c>
      <c r="B137" s="1" t="s">
        <v>28</v>
      </c>
      <c r="C137" s="1" t="s">
        <v>39</v>
      </c>
      <c r="D137" s="1" t="s">
        <v>121</v>
      </c>
      <c r="E137" s="1" t="s">
        <v>37</v>
      </c>
      <c r="F137" s="15" t="s">
        <v>77</v>
      </c>
      <c r="G137" s="21" t="s">
        <v>117</v>
      </c>
      <c r="H137" s="4">
        <v>12</v>
      </c>
      <c r="I137" s="17" t="s">
        <v>0</v>
      </c>
      <c r="J137" s="13">
        <v>38.880000000000003</v>
      </c>
      <c r="K137" s="4">
        <f t="shared" si="18"/>
        <v>24</v>
      </c>
      <c r="L137" s="10">
        <f t="shared" si="31"/>
        <v>77.760000000000005</v>
      </c>
    </row>
    <row r="138" spans="1:12" ht="21.75" customHeight="1" x14ac:dyDescent="0.2">
      <c r="J138" s="23">
        <f>SUM(J2:J137)</f>
        <v>64301.203999999983</v>
      </c>
      <c r="K138" s="24"/>
      <c r="L138" s="24">
        <f>SUM(L2:L137)</f>
        <v>128602.40799999997</v>
      </c>
    </row>
    <row r="139" spans="1:12" x14ac:dyDescent="0.2">
      <c r="A139" s="26" t="s">
        <v>46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</row>
    <row r="140" spans="1:12" x14ac:dyDescent="0.2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  <row r="141" spans="1:12" x14ac:dyDescent="0.2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</row>
  </sheetData>
  <mergeCells count="7">
    <mergeCell ref="A139:L141"/>
    <mergeCell ref="A57:A59"/>
    <mergeCell ref="B57:B59"/>
    <mergeCell ref="C57:C59"/>
    <mergeCell ref="D57:D59"/>
    <mergeCell ref="E57:E59"/>
    <mergeCell ref="F57:F59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8.SG Integral Piping IBR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 Arun Sharma</cp:lastModifiedBy>
  <cp:revision>1</cp:revision>
  <cp:lastPrinted>2024-11-26T03:55:09Z</cp:lastPrinted>
  <dcterms:created xsi:type="dcterms:W3CDTF">2024-08-20T03:32:36Z</dcterms:created>
  <dcterms:modified xsi:type="dcterms:W3CDTF">2024-11-28T05:44:25Z</dcterms:modified>
  <cp:category/>
</cp:coreProperties>
</file>